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FRANQUICIA TRIBUTARIA SENCE/"/>
    </mc:Choice>
  </mc:AlternateContent>
  <xr:revisionPtr revIDLastSave="0" documentId="13_ncr:1_{8104B70F-8D7A-5140-8198-889C0C01F89A}" xr6:coauthVersionLast="47" xr6:coauthVersionMax="47" xr10:uidLastSave="{00000000-0000-0000-0000-000000000000}"/>
  <bookViews>
    <workbookView xWindow="760" yWindow="1060" windowWidth="28040" windowHeight="16940" activeTab="3" xr2:uid="{DC21EDCB-43F6-504C-8F3E-8035420EB12E}"/>
  </bookViews>
  <sheets>
    <sheet name="EJERCICIO 1" sheetId="1" r:id="rId1"/>
    <sheet name="F22 EMPRESA TECNOVA LTDA." sheetId="2" r:id="rId2"/>
    <sheet name="EJERCICIO 2" sheetId="3" r:id="rId3"/>
    <sheet name="F22 EMPRESA JUAN SILV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7" i="4" l="1"/>
  <c r="D15" i="3"/>
  <c r="D13" i="3"/>
  <c r="F12" i="3"/>
  <c r="AD76" i="2"/>
  <c r="AD3" i="2"/>
  <c r="S3" i="2"/>
  <c r="D16" i="1"/>
  <c r="F13" i="1"/>
  <c r="AD151" i="4"/>
  <c r="L33" i="4"/>
  <c r="AD33" i="4" s="1"/>
  <c r="AD39" i="4" s="1"/>
  <c r="AD45" i="4" s="1"/>
  <c r="X47" i="4" s="1"/>
  <c r="X75" i="4" s="1"/>
  <c r="AD77" i="4" s="1"/>
  <c r="AD32" i="4"/>
</calcChain>
</file>

<file path=xl/sharedStrings.xml><?xml version="1.0" encoding="utf-8"?>
<sst xmlns="http://schemas.openxmlformats.org/spreadsheetml/2006/main" count="494" uniqueCount="204">
  <si>
    <t>1.- Remuneraciones imponibles totales pagadas durante el año: $200.000.000</t>
  </si>
  <si>
    <t>3.- Valor hora participante autorizado por SENCE: $4.000</t>
  </si>
  <si>
    <t>4.- Todos los trabajadores capacitados tienen remuneraciones menores a 25 UTM.</t>
  </si>
  <si>
    <t>TOPE 1%</t>
  </si>
  <si>
    <t>CREDITO DE IPDC</t>
  </si>
  <si>
    <t>REMANENTE</t>
  </si>
  <si>
    <t>IMPUESTOS ANUALES A LA RENTA</t>
  </si>
  <si>
    <t>IMPUESTOS</t>
  </si>
  <si>
    <t>BASE IMPONIBLE</t>
  </si>
  <si>
    <t>REBAJAS AL IMPUESTO</t>
  </si>
  <si>
    <t>+</t>
  </si>
  <si>
    <r>
      <t xml:space="preserve">IDPC de empresas acogidas al régimen Pro Pyme, según </t>
    </r>
    <r>
      <rPr>
        <b/>
        <u/>
        <sz val="10"/>
        <rFont val="Verdana"/>
        <family val="2"/>
      </rPr>
      <t>art. 14 letra D) N° 3</t>
    </r>
    <r>
      <rPr>
        <sz val="10"/>
        <rFont val="Verdana"/>
        <family val="2"/>
      </rPr>
      <t xml:space="preserve"> LIR</t>
    </r>
  </si>
  <si>
    <r>
      <t xml:space="preserve">IDPC de empresas acogidas al régimen de imputación parcial de créditos, según </t>
    </r>
    <r>
      <rPr>
        <b/>
        <u/>
        <sz val="10"/>
        <rFont val="Verdana"/>
        <family val="2"/>
      </rPr>
      <t>art. 14 letra A)</t>
    </r>
    <r>
      <rPr>
        <sz val="10"/>
        <rFont val="Verdana"/>
        <family val="2"/>
      </rPr>
      <t xml:space="preserve"> LIR</t>
    </r>
  </si>
  <si>
    <t>IDPC contribuyentes  o entidades sin vínculo directo o indirecto con propietarios afectos a IGC o IA, según art. 14 G) LIR</t>
  </si>
  <si>
    <r>
      <t>IDPC sobre rentas</t>
    </r>
    <r>
      <rPr>
        <b/>
        <u/>
        <sz val="10"/>
        <rFont val="Verdana"/>
        <family val="2"/>
      </rPr>
      <t xml:space="preserve"> presuntas, según art. 34</t>
    </r>
    <r>
      <rPr>
        <sz val="10"/>
        <rFont val="Verdana"/>
        <family val="2"/>
      </rPr>
      <t xml:space="preserve"> LIR</t>
    </r>
  </si>
  <si>
    <t>a) Rentas propias de actividad de renta presunta agrícola</t>
  </si>
  <si>
    <t>b) Rentas propias de actividad de renta presunta transporte de pasajeros</t>
  </si>
  <si>
    <t>c) Rentas propias de actividad de renta presunta transporte de carga</t>
  </si>
  <si>
    <t>d) Rentas propias de actividad de renta presunta minera</t>
  </si>
  <si>
    <r>
      <t xml:space="preserve">IDPC sobre rentas efectivas determinadas </t>
    </r>
    <r>
      <rPr>
        <b/>
        <u/>
        <sz val="10"/>
        <rFont val="Verdana"/>
        <family val="2"/>
      </rPr>
      <t>sin contabilidad completa</t>
    </r>
  </si>
  <si>
    <r>
      <rPr>
        <b/>
        <sz val="10"/>
        <rFont val="Verdana"/>
        <family val="2"/>
      </rPr>
      <t>a)</t>
    </r>
    <r>
      <rPr>
        <sz val="10"/>
        <rFont val="Verdana"/>
        <family val="2"/>
      </rPr>
      <t xml:space="preserve"> Rentas del arrendamiento, subarrendamiento, usufructo o cesión de cualquier otra forma de uso o goce temporal  
de bienes raíces agrícolas y no agrícolas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</si>
  <si>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Mayor valor en la enajenación de bienes raíces situados en Chile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</si>
  <si>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Rentas obtenidas por contribuyentes con contabilidad simplificada</t>
    </r>
  </si>
  <si>
    <r>
      <rPr>
        <b/>
        <sz val="10"/>
        <rFont val="Verdana"/>
        <family val="2"/>
      </rPr>
      <t>d)</t>
    </r>
    <r>
      <rPr>
        <sz val="10"/>
        <rFont val="Verdana"/>
        <family val="2"/>
      </rPr>
      <t xml:space="preserve"> Otras rentas efectivas afectas a lDPC e impuestos finales</t>
    </r>
  </si>
  <si>
    <r>
      <rPr>
        <b/>
        <sz val="10"/>
        <rFont val="Verdana"/>
        <family val="2"/>
      </rPr>
      <t>e)</t>
    </r>
    <r>
      <rPr>
        <sz val="10"/>
        <rFont val="Verdana"/>
        <family val="2"/>
      </rPr>
      <t xml:space="preserve"> Otras rentas de fuente extranjera afectas</t>
    </r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</si>
  <si>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</si>
  <si>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</si>
  <si>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</si>
  <si>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</si>
  <si>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Royalty Minero Ley N° 21.591</t>
  </si>
  <si>
    <t xml:space="preserve">a) Componente ad valorem según art. 2 Ley N° 21.591 </t>
  </si>
  <si>
    <t>b) Componente del margen según art 3 o art 4 Ley N° 21.591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</si>
  <si>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</si>
  <si>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</t>
  </si>
  <si>
    <t>Impuesto único de 10% por enajenación o rescate de acciones de S.A. con presencia bursátil, de cuotas de fondos de inversión y fondos mutuos, según art. 107 LIR (vigente a partir del 02.09.2022)</t>
  </si>
  <si>
    <t xml:space="preserve">Contribución para el desarrollo regional según art. 32° Ley N° 21.210 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</si>
  <si>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</si>
  <si>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</si>
  <si>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</si>
  <si>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</si>
  <si>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</si>
  <si>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</si>
  <si>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Diferencia de IA por crédito indebido por IDPC o el crédito a que se refiere 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</si>
  <si>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</si>
  <si>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</si>
  <si>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</si>
  <si>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</si>
  <si>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</si>
  <si>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</si>
  <si>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</si>
  <si>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</si>
  <si>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</si>
  <si>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</si>
  <si>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 y 8, según art. 38 bis N° 3 LIR</t>
  </si>
  <si>
    <t>(-)</t>
  </si>
  <si>
    <t>PPM y remanente del IEAM</t>
  </si>
  <si>
    <r>
      <rPr>
        <b/>
        <sz val="9.6"/>
        <rFont val="Verdana"/>
        <family val="2"/>
      </rPr>
      <t>a)</t>
    </r>
    <r>
      <rPr>
        <sz val="10"/>
        <rFont val="Verdana"/>
        <family val="2"/>
      </rPr>
      <t xml:space="preserve"> PPM arts. 84 letras a), c) , e), y h) y 14 D N° 3 letra (k) LIR  y PPM royalty minero según art. 7 Ley N° 21.591</t>
    </r>
  </si>
  <si>
    <r>
      <rPr>
        <b/>
        <sz val="10"/>
        <rFont val="Verdana"/>
        <family val="2"/>
      </rPr>
      <t xml:space="preserve">b) </t>
    </r>
    <r>
      <rPr>
        <sz val="10"/>
        <rFont val="Verdana"/>
        <family val="2"/>
      </rPr>
      <t>PPM de segunda categoría art. 84 letra b) LIR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</si>
  <si>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PPM Voluntario, según art. 88 incs. 1° y 2° LIR</t>
    </r>
  </si>
  <si>
    <r>
      <rPr>
        <b/>
        <sz val="10"/>
        <rFont val="Verdana"/>
        <family val="2"/>
      </rPr>
      <t>d)</t>
    </r>
    <r>
      <rPr>
        <sz val="10"/>
        <rFont val="Verdana"/>
        <family val="2"/>
      </rPr>
      <t xml:space="preserve"> Remanente del IEAM anotado en el código 829 del recuadro N° 8</t>
    </r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</si>
  <si>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</si>
  <si>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</si>
  <si>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</si>
  <si>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</si>
  <si>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</si>
  <si>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</si>
  <si>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código 1098</t>
  </si>
  <si>
    <t xml:space="preserve">Retenciones efectuadas por instituciones autorizadas con tasa 15%, sobre los retiros de ahorro previsional, según art. 42 bis N° 3 incs. 2° y 3° LIR </t>
  </si>
  <si>
    <t>Retenciones por retiros de seguros de vida con ahorro y seguros dotales, y retenciones efectuadas sobre las rentas de capitales mobiliarios</t>
  </si>
  <si>
    <t>Retenciones por rentas declaradas en códigos 104, 106, 108, 955, 1632, 155, 1032, 1891, 908, 951, 32 y 1829</t>
  </si>
  <si>
    <t>Retenciones por actividades mineras según el N° 6 del art. 74 LIR</t>
  </si>
  <si>
    <t>Remanente de crédito por reliquidación del IUSC y/o por ahorro neto positivo, proveniente de códigos 162 y/o 174</t>
  </si>
  <si>
    <t>Remanente de crédito por IDPC proveniente de códigos 1638 y/o 610</t>
  </si>
  <si>
    <t>Créditos puestos a disposición de los socios por la sociedad respectiva, según instrucciones</t>
  </si>
  <si>
    <t>Crédito por sistemas solares térmicos, según Ley N° 20.365</t>
  </si>
  <si>
    <r>
      <t>PPM puestos a disposición de los propietarios de empresas del régimen de transparencia tributaria del</t>
    </r>
    <r>
      <rPr>
        <b/>
        <u/>
        <sz val="10"/>
        <rFont val="Verdana"/>
        <family val="2"/>
      </rPr>
      <t xml:space="preserve"> art. 14 letra D) N° 8 LIR</t>
    </r>
  </si>
  <si>
    <t>Pago provisional exportadores, según ex-art. 13 Ley N° 18.768</t>
  </si>
  <si>
    <t>Retenciones sobre intereses, según art. 74 N° 7 y 8 LIR</t>
  </si>
  <si>
    <t xml:space="preserve">Impuestos declarados y pagados en conformidad al art. 69 N° 4 LIR </t>
  </si>
  <si>
    <t>Excedente crédito por IDPC código 76</t>
  </si>
  <si>
    <t>Deducción de impuesto por tasas rebajadas en virtud de convenios para evitar la doble tributación</t>
  </si>
  <si>
    <t>Crédito por la compra de viviendas nuevas adquiridas con créditos con garantía hipotecaria, según Ley N° 21.631</t>
  </si>
  <si>
    <t>OTROS CARGOS</t>
  </si>
  <si>
    <t>Cargo por cotizaciones previsionales, según arts. 89 y sgtes. D.L. N° 3.500 de 1980</t>
  </si>
  <si>
    <t>Monto a pagar cuota(s) préstamo(s) tasa 0% (préstamos solidarios del Estado)</t>
  </si>
  <si>
    <t>Monto a pagar cuota anticipo solidario para pago de cotizaciones, según art. 21 inc. 1° y 3° Ley N° 21.354</t>
  </si>
  <si>
    <t>RESULTADO LIQUIDACIÓN ANUAL IMPUESTO A LA RENTA   (si el resultado es negativo o cero, deberá declarar por Internet)</t>
  </si>
  <si>
    <t>=</t>
  </si>
  <si>
    <t>REMANENTE DE CRÉDITO</t>
  </si>
  <si>
    <t xml:space="preserve"> SALDO A FAVOR</t>
  </si>
  <si>
    <t>Menos: saldo puesto a disposición de los socios</t>
  </si>
  <si>
    <t>DEVOLUCIÓN SOLICITADA</t>
  </si>
  <si>
    <t>Monto</t>
  </si>
  <si>
    <t>SOLICITO DEPOSITAR REMANENTE EN CUENTA CORRIENTE O DE AHORRO BANCARIA</t>
  </si>
  <si>
    <t>Nombre institución bancaria</t>
  </si>
  <si>
    <t>Número de cuenta</t>
  </si>
  <si>
    <t>Tipo de cuenta</t>
  </si>
  <si>
    <t xml:space="preserve">Cuenta corriente </t>
  </si>
  <si>
    <t>Cuenta vista</t>
  </si>
  <si>
    <t>Cuenta RUT</t>
  </si>
  <si>
    <t xml:space="preserve">Cuenta de ahorro </t>
  </si>
  <si>
    <t>Sin tipo de cuenta</t>
  </si>
  <si>
    <t>IMPUESTO A PAGAR</t>
  </si>
  <si>
    <t>Impuesto adeudado</t>
  </si>
  <si>
    <t>Reajuste art.72, código 305   %</t>
  </si>
  <si>
    <t>TOTAL A PAGAR (códigos 90 + 39)</t>
  </si>
  <si>
    <t>RECARGOS POR DECLARACIÓN FUERA DE PLAZO</t>
  </si>
  <si>
    <t>MÁS: reajustes declaración fuera de plazo</t>
  </si>
  <si>
    <t>MÁS: intereses y multas declaración fuera de plazo</t>
  </si>
  <si>
    <t>TOTAL A PAGAR (códigos 91+92+ 93)</t>
  </si>
  <si>
    <t>5.- La base imponible para el impto de primera cat.  Es $22.500.000</t>
  </si>
  <si>
    <t>6.- La empresa tributa en el régimen 14D3, contabilidad completa.</t>
  </si>
  <si>
    <r>
      <t xml:space="preserve">La empresa </t>
    </r>
    <r>
      <rPr>
        <b/>
        <u/>
        <sz val="17"/>
        <color theme="1"/>
        <rFont val="Arial"/>
        <family val="2"/>
      </rPr>
      <t>TecNova Ltda.</t>
    </r>
    <r>
      <rPr>
        <sz val="17"/>
        <color theme="1"/>
        <rFont val="Arial"/>
        <family val="2"/>
      </rPr>
      <t xml:space="preserve"> realizó durante el año 2024 un programa de capacitación para su equipo de técnicos. Estos fueron los datos del período:</t>
    </r>
  </si>
  <si>
    <t>2.- Gasto total en capacitación (con asistencia y documentación válida SENCE): $1.500.000</t>
  </si>
  <si>
    <t>1.- Remuneraciones imponibles totales pagadas durante el año: $88.000.000</t>
  </si>
  <si>
    <t>Don Juan Silva Perez , es un empresario individial, realizó durante el año 2024 un programa de capacitación para su equipo de técnicos. Estos fueron los datos del período:</t>
  </si>
  <si>
    <t>USO CDTO S/TOPE SUELDO</t>
  </si>
  <si>
    <t>5.- La base imponible para el impto de primera cat. Es negativa.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</si>
  <si>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</si>
  <si>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</si>
  <si>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</si>
  <si>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</si>
  <si>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</si>
  <si>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Sin derecho a devolución</t>
  </si>
  <si>
    <t>Con derecho a devolución</t>
  </si>
  <si>
    <t>RENTAS BRUTAS AFECTAS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</si>
  <si>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</si>
  <si>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</si>
  <si>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</si>
  <si>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</si>
  <si>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 xml:space="preserve">a) Rentas propias de la actividad de renta presunta </t>
  </si>
  <si>
    <t>b) Rentas por participaciones o cuotas de comunidades obtenidas por la empresa que determina su renta presunta</t>
  </si>
  <si>
    <t>Otras rentas propias y/o de terceros, provenientes de empresas que determinan su renta efectiva sin contabilidad completa, según art. 14 letra B) N° 1 LIR</t>
  </si>
  <si>
    <r>
      <rPr>
        <b/>
        <sz val="10"/>
        <rFont val="Verdana"/>
        <family val="2"/>
      </rPr>
      <t>a)</t>
    </r>
    <r>
      <rPr>
        <sz val="10"/>
        <rFont val="Verdana"/>
        <family val="2"/>
      </rPr>
      <t xml:space="preserve"> Rentas del arrendamiento, subarrendamiento, usufructo o cesión de cualquier otra forma del uso o goce temporal de bienes raíces agrícolas y no agrícolas, determinadas mediante el respectivo contrato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</si>
  <si>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Rentas por participaciones o cuotas de comunidad obtenidas por la empresa que determina su renta efectiva sin contabilidad completa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</si>
  <si>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Rentas por participaciones o cuotas de comunidad obtenida por la empresa que determinan su renta efectiva sin contabilidad completa, provenientes de otras empresas en las que participa</t>
    </r>
  </si>
  <si>
    <r>
      <rPr>
        <b/>
        <sz val="10"/>
        <rFont val="Verdana"/>
        <family val="2"/>
      </rPr>
      <t xml:space="preserve">d) </t>
    </r>
    <r>
      <rPr>
        <sz val="10"/>
        <rFont val="Verdana"/>
        <family val="2"/>
      </rPr>
      <t>Rentas efectivas de terceros obtenidas por empresas acogidas al régimen de renta presunta</t>
    </r>
  </si>
  <si>
    <r>
      <rPr>
        <b/>
        <sz val="10"/>
        <rFont val="Verdana"/>
        <family val="2"/>
      </rPr>
      <t>e)</t>
    </r>
    <r>
      <rPr>
        <sz val="10"/>
        <rFont val="Verdana"/>
        <family val="2"/>
      </rPr>
      <t xml:space="preserve"> Rentas esporádicas</t>
    </r>
  </si>
  <si>
    <r>
      <rPr>
        <b/>
        <sz val="10"/>
        <rFont val="Verdana"/>
        <family val="2"/>
      </rPr>
      <t>f)</t>
    </r>
    <r>
      <rPr>
        <sz val="10"/>
        <rFont val="Verdana"/>
        <family val="2"/>
      </rPr>
      <t xml:space="preserve"> Otras rentas propias y/o de terceros</t>
    </r>
  </si>
  <si>
    <r>
      <t xml:space="preserve">Rentas asignada propias y/o de terceros, provenientes de empresas sujetas al </t>
    </r>
    <r>
      <rPr>
        <b/>
        <u/>
        <sz val="10"/>
        <rFont val="Verdana"/>
        <family val="2"/>
      </rPr>
      <t>art. 14 letra D) N° 8 LIR</t>
    </r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</si>
  <si>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</si>
  <si>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</si>
  <si>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r>
      <rPr>
        <b/>
        <sz val="10"/>
        <rFont val="Verdana"/>
        <family val="2"/>
      </rPr>
      <t xml:space="preserve">a) </t>
    </r>
    <r>
      <rPr>
        <sz val="10"/>
        <rFont val="Verdana"/>
        <family val="2"/>
      </rPr>
      <t>Rentas de capitales mobiliarios (art. 20 N° 2 LIR)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</si>
  <si>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Mayor valor obtenido en la enajenación o rescate de cuotas fondos mutuos y fondos de inversión y en la enajenación de acciones y derechos sociales (art. 17 N° 8 LIR)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</si>
  <si>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Retiros de ELD (arts. 42 ter y quáter LIR)</t>
    </r>
  </si>
  <si>
    <t>Rentas exentas del IGC, según art. 54 N° 3 LIR</t>
  </si>
  <si>
    <r>
      <rPr>
        <b/>
        <sz val="10"/>
        <rFont val="Verdana"/>
        <family val="2"/>
      </rPr>
      <t>a)</t>
    </r>
    <r>
      <rPr>
        <sz val="10"/>
        <rFont val="Verdana"/>
        <family val="2"/>
      </rPr>
      <t xml:space="preserve"> Rentas de FCH provenientes de capitales mobiliarios, que no excedan los límites de 20 o 30 UTM, según corresponda.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</si>
  <si>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Retiros y/o dividendos informados por las empresas y sociedades administradoras de FI y FM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</si>
  <si>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Retiros de ELD del art. 42 ter LIR efectuados durante el año 2023, que no excedan los límites exentos de impuesto de 200 u 800 UTM</t>
    </r>
  </si>
  <si>
    <r>
      <rPr>
        <b/>
        <sz val="10"/>
        <rFont val="Verdana"/>
        <family val="2"/>
      </rPr>
      <t>d)</t>
    </r>
    <r>
      <rPr>
        <sz val="10"/>
        <rFont val="Verdana"/>
        <family val="2"/>
      </rPr>
      <t xml:space="preserve"> Otras Rentas exentas del IGC, según art. 54 N° 3 LIR             </t>
    </r>
  </si>
  <si>
    <r>
      <t xml:space="preserve">Otras rentas de fuente </t>
    </r>
    <r>
      <rPr>
        <b/>
        <u/>
        <sz val="10"/>
        <rFont val="Verdana"/>
        <family val="2"/>
      </rPr>
      <t>chilena</t>
    </r>
    <r>
      <rPr>
        <sz val="10"/>
        <rFont val="Verdana"/>
        <family val="2"/>
      </rPr>
      <t xml:space="preserve"> afectas al IGC o IA (según instrucciones)</t>
    </r>
  </si>
  <si>
    <r>
      <t>Mayor valor en la enajenación de bienes raíces</t>
    </r>
    <r>
      <rPr>
        <b/>
        <u/>
        <sz val="10"/>
        <rFont val="Verdana"/>
        <family val="2"/>
      </rPr>
      <t xml:space="preserve"> situados en Chile</t>
    </r>
  </si>
  <si>
    <r>
      <t xml:space="preserve">Otras rentas de fuente </t>
    </r>
    <r>
      <rPr>
        <b/>
        <u/>
        <sz val="10"/>
        <rFont val="Verdana"/>
        <family val="2"/>
      </rPr>
      <t xml:space="preserve">extranjera </t>
    </r>
    <r>
      <rPr>
        <sz val="10"/>
        <rFont val="Verdana"/>
        <family val="2"/>
      </rPr>
      <t>afectas al IGC o IA (según instrucciones)</t>
    </r>
  </si>
  <si>
    <r>
      <t xml:space="preserve">Sueldos, pensiones y otras rentas similares de fuente </t>
    </r>
    <r>
      <rPr>
        <b/>
        <u/>
        <sz val="10"/>
        <rFont val="Verdana"/>
        <family val="2"/>
      </rPr>
      <t>nacional</t>
    </r>
  </si>
  <si>
    <r>
      <t xml:space="preserve">Sueldos, pensiones y otras rentas similares de fuente </t>
    </r>
    <r>
      <rPr>
        <b/>
        <u/>
        <sz val="10"/>
        <rFont val="Verdana"/>
        <family val="2"/>
      </rPr>
      <t>extranjera</t>
    </r>
  </si>
  <si>
    <t>Incremento por IDPC, según arts. 54 N° 1 y 62 LIR</t>
  </si>
  <si>
    <t>Incremento por impuestos soportados en el exterior, según arts. 41 A LIR</t>
  </si>
  <si>
    <t>REBAJAS A LA RENTA</t>
  </si>
  <si>
    <r>
      <t xml:space="preserve">Impuesto Territorial pagado en el </t>
    </r>
    <r>
      <rPr>
        <b/>
        <sz val="9.6"/>
        <color rgb="FFFF0000"/>
        <rFont val="Verdana"/>
        <family val="2"/>
      </rPr>
      <t>año 2024</t>
    </r>
    <r>
      <rPr>
        <sz val="10"/>
        <rFont val="Verdana"/>
        <family val="2"/>
      </rPr>
      <t>, según art. 55 letra a) LIR</t>
    </r>
  </si>
  <si>
    <t xml:space="preserve">Donaciones, según art. 7° Ley N° 16.282 y D.L. N° 45 de 1973 </t>
  </si>
  <si>
    <t>Pérdida en operaciones de capitales mobiliarios y ganancias de capital según códigos 105, 155, 152 y 1032 (arts.54 N°1 y 62 LIR)</t>
  </si>
  <si>
    <t xml:space="preserve">Rebaja por donaciones a entidades sin fines de lucro según nuevo Título VIII bis D.L. N° 3.063 de 1979 (incorporado por Ley N° 21.440), efectuadas por contribuyentes del IUSC, IGC o IA </t>
  </si>
  <si>
    <t>SUB TOTAL (Si declara IA trasladar a código 133 o 32)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</si>
  <si>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</si>
  <si>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</si>
  <si>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</si>
  <si>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</si>
  <si>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</si>
  <si>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BASE IMPONIBLE ANUAL</t>
  </si>
  <si>
    <t>BASE IMPONIBLE ANUAL DE IUSC o IGC (registre solo si diferencia es positiva).</t>
  </si>
  <si>
    <t>IUSC o IGC, y DÉBITOS FISCALES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</si>
  <si>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</si>
  <si>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</si>
  <si>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</si>
  <si>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</si>
  <si>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</si>
  <si>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 art. 21 inc. 3° LIR</t>
  </si>
  <si>
    <t>CRÉDITOS</t>
  </si>
  <si>
    <t>Crédito al IGC, según art. 52 bis LIR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</si>
  <si>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</si>
  <si>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</si>
  <si>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</si>
  <si>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</si>
  <si>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</si>
  <si>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r>
      <t xml:space="preserve">Crédito al IGC por </t>
    </r>
    <r>
      <rPr>
        <b/>
        <u/>
        <sz val="10"/>
        <rFont val="Verdana"/>
        <family val="2"/>
      </rPr>
      <t>IDPC sin derecho a devolución</t>
    </r>
    <r>
      <rPr>
        <sz val="10"/>
        <rFont val="Verdana"/>
        <family val="2"/>
      </rPr>
      <t>, según arts. 20 N° 1 letra a), 41 A N° 4 letra A) letra a) y 56 N° 3 LIR</t>
    </r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</si>
  <si>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</si>
  <si>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</si>
  <si>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</si>
  <si>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</si>
  <si>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</si>
  <si>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</si>
  <si>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</si>
  <si>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</si>
  <si>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</si>
  <si>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</si>
  <si>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r>
      <t xml:space="preserve">Crédito al IGC o IUSC por </t>
    </r>
    <r>
      <rPr>
        <b/>
        <u/>
        <sz val="10"/>
        <rFont val="Verdana"/>
        <family val="2"/>
      </rPr>
      <t>IDPC con derecho a devolución</t>
    </r>
    <r>
      <rPr>
        <sz val="10"/>
        <rFont val="Verdana"/>
        <family val="2"/>
      </rPr>
      <t>, según art. 56 N° 3 LIR</t>
    </r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</si>
  <si>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</si>
  <si>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</si>
  <si>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</si>
  <si>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</si>
  <si>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2.- Gasto total en capacitación (con asistencia y documentación válida SENCE): $600.000</t>
  </si>
  <si>
    <t>4.- El trabajador capacitado percibe una remuneración  equivalente a 34 UTM</t>
  </si>
  <si>
    <t>PERDIDA TRIBUTARIA</t>
  </si>
  <si>
    <t>TOPE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</si>
</sst>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164" formatCode="#,##0;[Red]\(#,##0\)"/>
    <numFmt numFmtId="165" formatCode="0.0%"/>
  </numFmts>
  <fonts count="3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2060"/>
      <name val="Verdana"/>
      <family val="2"/>
    </font>
    <font>
      <sz val="12"/>
      <color rgb="FF002060"/>
      <name val="Calibri"/>
      <family val="2"/>
      <scheme val="minor"/>
    </font>
    <font>
      <b/>
      <sz val="10"/>
      <color theme="8" tint="-0.249977111117893"/>
      <name val="Verdana"/>
      <family val="2"/>
    </font>
    <font>
      <b/>
      <sz val="12"/>
      <name val="Verdana"/>
      <family val="2"/>
    </font>
    <font>
      <b/>
      <sz val="10"/>
      <color rgb="FFFF0000"/>
      <name val="Verdana"/>
      <family val="2"/>
    </font>
    <font>
      <b/>
      <sz val="16"/>
      <name val="Verdana"/>
      <family val="2"/>
    </font>
    <font>
      <b/>
      <sz val="18"/>
      <color rgb="FF002060"/>
      <name val="Verdana"/>
      <family val="2"/>
    </font>
    <font>
      <sz val="10"/>
      <name val="Verdana"/>
      <family val="2"/>
    </font>
    <font>
      <b/>
      <u/>
      <sz val="10"/>
      <name val="Verdana"/>
      <family val="2"/>
    </font>
    <font>
      <b/>
      <sz val="16"/>
      <color rgb="FF002060"/>
      <name val="Verdana"/>
      <family val="2"/>
    </font>
    <font>
      <b/>
      <sz val="11"/>
      <color theme="8" tint="-0.249977111117893"/>
      <name val="Calibri"/>
      <family val="2"/>
      <scheme val="minor"/>
    </font>
    <font>
      <b/>
      <sz val="10"/>
      <name val="Verdana"/>
      <family val="2"/>
    </font>
    <font>
      <b/>
      <sz val="16"/>
      <color theme="9" tint="-0.249977111117893"/>
      <name val="Verdana"/>
      <family val="2"/>
    </font>
    <font>
      <sz val="12"/>
      <name val="Calibri"/>
      <family val="2"/>
      <scheme val="minor"/>
    </font>
    <font>
      <b/>
      <sz val="12"/>
      <color theme="9" tint="-0.249977111117893"/>
      <name val="Verdana"/>
      <family val="2"/>
    </font>
    <font>
      <b/>
      <sz val="18"/>
      <color rgb="FFFF0000"/>
      <name val="Verdana"/>
      <family val="2"/>
    </font>
    <font>
      <b/>
      <sz val="9.6"/>
      <name val="Verdana"/>
      <family val="2"/>
    </font>
    <font>
      <b/>
      <sz val="18"/>
      <name val="Verdana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sz val="18"/>
      <color rgb="FF0070C0"/>
      <name val="Verdana"/>
      <family val="2"/>
    </font>
    <font>
      <b/>
      <sz val="18"/>
      <color theme="1"/>
      <name val="Verdana"/>
      <family val="2"/>
    </font>
    <font>
      <sz val="11"/>
      <color rgb="FF002060"/>
      <name val="Verdana"/>
      <family val="2"/>
    </font>
    <font>
      <sz val="10"/>
      <color theme="1"/>
      <name val="Verdana"/>
      <family val="2"/>
    </font>
    <font>
      <sz val="11"/>
      <color rgb="FFFF0000"/>
      <name val="Calibri"/>
      <family val="2"/>
      <scheme val="minor"/>
    </font>
    <font>
      <b/>
      <sz val="16"/>
      <color theme="1"/>
      <name val="Verdana"/>
      <family val="2"/>
    </font>
    <font>
      <b/>
      <sz val="16"/>
      <color theme="8" tint="-0.249977111117893"/>
      <name val="Verdana"/>
      <family val="2"/>
    </font>
    <font>
      <sz val="17"/>
      <color theme="1"/>
      <name val="Arial"/>
      <family val="2"/>
    </font>
    <font>
      <b/>
      <u/>
      <sz val="17"/>
      <color theme="1"/>
      <name val="Arial"/>
      <family val="2"/>
    </font>
    <font>
      <b/>
      <strike/>
      <sz val="6"/>
      <color rgb="FFFF0000"/>
      <name val="Verdana"/>
      <family val="2"/>
    </font>
    <font>
      <sz val="10"/>
      <color theme="1"/>
      <name val="Calibri"/>
      <family val="2"/>
      <scheme val="minor"/>
    </font>
    <font>
      <b/>
      <sz val="9.6"/>
      <color rgb="FFFF0000"/>
      <name val="Verdana"/>
      <family val="2"/>
    </font>
    <font>
      <b/>
      <sz val="16"/>
      <color rgb="FFFF0000"/>
      <name val="Verdana"/>
      <family val="2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lightDown">
        <bgColor rgb="FF92D050"/>
      </patternFill>
    </fill>
    <fill>
      <patternFill patternType="solid">
        <fgColor rgb="FFFFFF00"/>
        <bgColor indexed="64"/>
      </patternFill>
    </fill>
    <fill>
      <patternFill patternType="lightDown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Down">
        <bgColor theme="0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597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41" fontId="0" fillId="2" borderId="1" xfId="1" applyFont="1" applyFill="1" applyBorder="1"/>
    <xf numFmtId="41" fontId="0" fillId="2" borderId="0" xfId="1" applyFont="1" applyFill="1"/>
    <xf numFmtId="164" fontId="4" fillId="3" borderId="10" xfId="4" applyNumberFormat="1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164" fontId="6" fillId="3" borderId="13" xfId="4" applyNumberFormat="1" applyFont="1" applyFill="1" applyBorder="1" applyAlignment="1">
      <alignment horizontal="center" vertical="center"/>
    </xf>
    <xf numFmtId="164" fontId="7" fillId="4" borderId="16" xfId="4" applyNumberFormat="1" applyFont="1" applyFill="1" applyBorder="1" applyAlignment="1">
      <alignment horizontal="center" vertical="center"/>
    </xf>
    <xf numFmtId="164" fontId="8" fillId="3" borderId="16" xfId="4" applyNumberFormat="1" applyFont="1" applyFill="1" applyBorder="1" applyAlignment="1">
      <alignment horizontal="center" vertical="center" wrapText="1"/>
    </xf>
    <xf numFmtId="164" fontId="9" fillId="3" borderId="14" xfId="0" applyNumberFormat="1" applyFont="1" applyFill="1" applyBorder="1" applyAlignment="1">
      <alignment horizontal="center"/>
    </xf>
    <xf numFmtId="164" fontId="10" fillId="3" borderId="17" xfId="4" quotePrefix="1" applyNumberFormat="1" applyFont="1" applyFill="1" applyBorder="1" applyAlignment="1">
      <alignment horizontal="center" vertical="center"/>
    </xf>
    <xf numFmtId="164" fontId="6" fillId="2" borderId="18" xfId="4" applyNumberFormat="1" applyFont="1" applyFill="1" applyBorder="1" applyAlignment="1">
      <alignment horizontal="center" vertical="center"/>
    </xf>
    <xf numFmtId="164" fontId="8" fillId="2" borderId="22" xfId="4" applyNumberFormat="1" applyFont="1" applyFill="1" applyBorder="1" applyAlignment="1">
      <alignment horizontal="center" vertical="center"/>
    </xf>
    <xf numFmtId="164" fontId="8" fillId="2" borderId="22" xfId="4" applyNumberFormat="1" applyFont="1" applyFill="1" applyBorder="1" applyAlignment="1">
      <alignment horizontal="center" vertical="center" wrapText="1"/>
    </xf>
    <xf numFmtId="164" fontId="13" fillId="2" borderId="22" xfId="4" applyNumberFormat="1" applyFont="1" applyFill="1" applyBorder="1" applyAlignment="1">
      <alignment horizontal="right" vertical="center"/>
    </xf>
    <xf numFmtId="164" fontId="10" fillId="2" borderId="25" xfId="4" quotePrefix="1" applyNumberFormat="1" applyFont="1" applyFill="1" applyBorder="1" applyAlignment="1">
      <alignment horizontal="center" vertical="center"/>
    </xf>
    <xf numFmtId="164" fontId="6" fillId="2" borderId="26" xfId="4" applyNumberFormat="1" applyFont="1" applyFill="1" applyBorder="1" applyAlignment="1">
      <alignment horizontal="center" vertical="center"/>
    </xf>
    <xf numFmtId="164" fontId="8" fillId="2" borderId="30" xfId="4" applyNumberFormat="1" applyFont="1" applyFill="1" applyBorder="1" applyAlignment="1">
      <alignment horizontal="center" vertical="center"/>
    </xf>
    <xf numFmtId="164" fontId="8" fillId="2" borderId="30" xfId="4" applyNumberFormat="1" applyFont="1" applyFill="1" applyBorder="1" applyAlignment="1">
      <alignment horizontal="center" vertical="center" wrapText="1"/>
    </xf>
    <xf numFmtId="164" fontId="13" fillId="2" borderId="30" xfId="4" applyNumberFormat="1" applyFont="1" applyFill="1" applyBorder="1" applyAlignment="1">
      <alignment horizontal="right" vertical="center"/>
    </xf>
    <xf numFmtId="164" fontId="10" fillId="2" borderId="34" xfId="4" quotePrefix="1" applyNumberFormat="1" applyFont="1" applyFill="1" applyBorder="1" applyAlignment="1">
      <alignment horizontal="center" vertical="center"/>
    </xf>
    <xf numFmtId="164" fontId="6" fillId="2" borderId="35" xfId="4" applyNumberFormat="1" applyFont="1" applyFill="1" applyBorder="1" applyAlignment="1">
      <alignment horizontal="center" vertical="center"/>
    </xf>
    <xf numFmtId="164" fontId="8" fillId="2" borderId="36" xfId="4" applyNumberFormat="1" applyFont="1" applyFill="1" applyBorder="1" applyAlignment="1">
      <alignment horizontal="center" vertical="center"/>
    </xf>
    <xf numFmtId="164" fontId="8" fillId="2" borderId="36" xfId="4" applyNumberFormat="1" applyFont="1" applyFill="1" applyBorder="1" applyAlignment="1">
      <alignment horizontal="center" vertical="center" wrapText="1"/>
    </xf>
    <xf numFmtId="164" fontId="13" fillId="2" borderId="36" xfId="4" applyNumberFormat="1" applyFont="1" applyFill="1" applyBorder="1" applyAlignment="1">
      <alignment horizontal="right" vertical="center"/>
    </xf>
    <xf numFmtId="164" fontId="10" fillId="2" borderId="37" xfId="4" quotePrefix="1" applyNumberFormat="1" applyFont="1" applyFill="1" applyBorder="1" applyAlignment="1">
      <alignment horizontal="center" vertical="center"/>
    </xf>
    <xf numFmtId="164" fontId="8" fillId="2" borderId="39" xfId="4" applyNumberFormat="1" applyFont="1" applyFill="1" applyBorder="1" applyAlignment="1">
      <alignment horizontal="center" vertical="center"/>
    </xf>
    <xf numFmtId="164" fontId="13" fillId="2" borderId="39" xfId="0" applyNumberFormat="1" applyFont="1" applyFill="1" applyBorder="1" applyAlignment="1">
      <alignment horizontal="right"/>
    </xf>
    <xf numFmtId="164" fontId="13" fillId="2" borderId="39" xfId="4" applyNumberFormat="1" applyFont="1" applyFill="1" applyBorder="1" applyAlignment="1">
      <alignment horizontal="right" vertical="center"/>
    </xf>
    <xf numFmtId="164" fontId="8" fillId="5" borderId="30" xfId="4" applyNumberFormat="1" applyFont="1" applyFill="1" applyBorder="1" applyAlignment="1">
      <alignment horizontal="center" vertical="center"/>
    </xf>
    <xf numFmtId="164" fontId="13" fillId="2" borderId="30" xfId="0" applyNumberFormat="1" applyFont="1" applyFill="1" applyBorder="1" applyAlignment="1">
      <alignment horizontal="right"/>
    </xf>
    <xf numFmtId="164" fontId="8" fillId="5" borderId="44" xfId="4" applyNumberFormat="1" applyFont="1" applyFill="1" applyBorder="1" applyAlignment="1">
      <alignment horizontal="center" vertical="center"/>
    </xf>
    <xf numFmtId="164" fontId="13" fillId="2" borderId="44" xfId="4" applyNumberFormat="1" applyFont="1" applyFill="1" applyBorder="1" applyAlignment="1">
      <alignment horizontal="right" vertical="center"/>
    </xf>
    <xf numFmtId="164" fontId="8" fillId="2" borderId="39" xfId="4" applyNumberFormat="1" applyFont="1" applyFill="1" applyBorder="1" applyAlignment="1">
      <alignment horizontal="center" vertical="center" wrapText="1"/>
    </xf>
    <xf numFmtId="164" fontId="8" fillId="2" borderId="44" xfId="4" applyNumberFormat="1" applyFont="1" applyFill="1" applyBorder="1" applyAlignment="1">
      <alignment horizontal="center" vertical="center"/>
    </xf>
    <xf numFmtId="164" fontId="8" fillId="2" borderId="44" xfId="4" applyNumberFormat="1" applyFont="1" applyFill="1" applyBorder="1" applyAlignment="1">
      <alignment horizontal="center" vertical="center" wrapText="1"/>
    </xf>
    <xf numFmtId="164" fontId="6" fillId="0" borderId="18" xfId="4" applyNumberFormat="1" applyFont="1" applyBorder="1" applyAlignment="1">
      <alignment horizontal="center" vertical="center"/>
    </xf>
    <xf numFmtId="164" fontId="8" fillId="0" borderId="22" xfId="4" applyNumberFormat="1" applyFont="1" applyBorder="1" applyAlignment="1">
      <alignment horizontal="center" vertical="center"/>
    </xf>
    <xf numFmtId="164" fontId="13" fillId="0" borderId="22" xfId="4" applyNumberFormat="1" applyFont="1" applyBorder="1" applyAlignment="1">
      <alignment horizontal="right" vertical="center"/>
    </xf>
    <xf numFmtId="164" fontId="10" fillId="0" borderId="25" xfId="4" quotePrefix="1" applyNumberFormat="1" applyFont="1" applyBorder="1" applyAlignment="1">
      <alignment horizontal="center" vertical="center"/>
    </xf>
    <xf numFmtId="164" fontId="6" fillId="0" borderId="26" xfId="4" applyNumberFormat="1" applyFont="1" applyBorder="1" applyAlignment="1">
      <alignment horizontal="center" vertical="center"/>
    </xf>
    <xf numFmtId="164" fontId="8" fillId="0" borderId="30" xfId="4" applyNumberFormat="1" applyFont="1" applyBorder="1" applyAlignment="1">
      <alignment horizontal="center" vertical="center"/>
    </xf>
    <xf numFmtId="164" fontId="13" fillId="0" borderId="30" xfId="4" applyNumberFormat="1" applyFont="1" applyBorder="1" applyAlignment="1">
      <alignment horizontal="right" vertical="center"/>
    </xf>
    <xf numFmtId="164" fontId="10" fillId="0" borderId="34" xfId="4" quotePrefix="1" applyNumberFormat="1" applyFont="1" applyBorder="1" applyAlignment="1">
      <alignment horizontal="center" vertical="center"/>
    </xf>
    <xf numFmtId="164" fontId="6" fillId="0" borderId="35" xfId="4" applyNumberFormat="1" applyFont="1" applyBorder="1" applyAlignment="1">
      <alignment horizontal="center" vertical="center"/>
    </xf>
    <xf numFmtId="164" fontId="8" fillId="0" borderId="36" xfId="4" applyNumberFormat="1" applyFont="1" applyBorder="1" applyAlignment="1">
      <alignment horizontal="center" vertical="center"/>
    </xf>
    <xf numFmtId="164" fontId="13" fillId="0" borderId="36" xfId="4" applyNumberFormat="1" applyFont="1" applyBorder="1" applyAlignment="1">
      <alignment horizontal="right" vertical="center"/>
    </xf>
    <xf numFmtId="164" fontId="10" fillId="0" borderId="37" xfId="4" quotePrefix="1" applyNumberFormat="1" applyFont="1" applyBorder="1" applyAlignment="1">
      <alignment horizontal="center" vertical="center"/>
    </xf>
    <xf numFmtId="164" fontId="8" fillId="5" borderId="39" xfId="4" applyNumberFormat="1" applyFont="1" applyFill="1" applyBorder="1" applyAlignment="1">
      <alignment horizontal="center" vertical="center"/>
    </xf>
    <xf numFmtId="164" fontId="13" fillId="0" borderId="39" xfId="4" applyNumberFormat="1" applyFont="1" applyBorder="1" applyAlignment="1">
      <alignment horizontal="right" vertical="center"/>
    </xf>
    <xf numFmtId="164" fontId="13" fillId="0" borderId="44" xfId="4" applyNumberFormat="1" applyFont="1" applyBorder="1" applyAlignment="1">
      <alignment horizontal="right" vertical="center"/>
    </xf>
    <xf numFmtId="164" fontId="8" fillId="0" borderId="22" xfId="4" applyNumberFormat="1" applyFont="1" applyBorder="1" applyAlignment="1">
      <alignment horizontal="center" vertical="center" wrapText="1"/>
    </xf>
    <xf numFmtId="164" fontId="8" fillId="0" borderId="27" xfId="4" applyNumberFormat="1" applyFont="1" applyBorder="1" applyAlignment="1">
      <alignment horizontal="center" vertical="center"/>
    </xf>
    <xf numFmtId="164" fontId="8" fillId="0" borderId="29" xfId="4" applyNumberFormat="1" applyFont="1" applyBorder="1" applyAlignment="1">
      <alignment horizontal="center" vertical="center"/>
    </xf>
    <xf numFmtId="164" fontId="6" fillId="2" borderId="60" xfId="4" applyNumberFormat="1" applyFont="1" applyFill="1" applyBorder="1" applyAlignment="1">
      <alignment horizontal="center" vertical="center"/>
    </xf>
    <xf numFmtId="164" fontId="8" fillId="2" borderId="64" xfId="4" applyNumberFormat="1" applyFont="1" applyFill="1" applyBorder="1" applyAlignment="1">
      <alignment horizontal="center" vertical="center"/>
    </xf>
    <xf numFmtId="164" fontId="13" fillId="2" borderId="64" xfId="4" applyNumberFormat="1" applyFont="1" applyFill="1" applyBorder="1" applyAlignment="1">
      <alignment horizontal="right" vertical="center"/>
    </xf>
    <xf numFmtId="164" fontId="10" fillId="2" borderId="65" xfId="4" quotePrefix="1" applyNumberFormat="1" applyFont="1" applyFill="1" applyBorder="1" applyAlignment="1">
      <alignment horizontal="center" vertical="center"/>
    </xf>
    <xf numFmtId="164" fontId="7" fillId="3" borderId="10" xfId="4" applyNumberFormat="1" applyFont="1" applyFill="1" applyBorder="1" applyAlignment="1">
      <alignment horizontal="left" vertical="center"/>
    </xf>
    <xf numFmtId="0" fontId="17" fillId="3" borderId="11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/>
    </xf>
    <xf numFmtId="164" fontId="6" fillId="2" borderId="66" xfId="4" applyNumberFormat="1" applyFont="1" applyFill="1" applyBorder="1" applyAlignment="1">
      <alignment horizontal="center" vertical="center"/>
    </xf>
    <xf numFmtId="164" fontId="8" fillId="2" borderId="70" xfId="4" applyNumberFormat="1" applyFont="1" applyFill="1" applyBorder="1" applyAlignment="1">
      <alignment horizontal="center" vertical="center"/>
    </xf>
    <xf numFmtId="164" fontId="13" fillId="2" borderId="70" xfId="4" applyNumberFormat="1" applyFont="1" applyFill="1" applyBorder="1" applyAlignment="1">
      <alignment horizontal="right" vertical="center"/>
    </xf>
    <xf numFmtId="49" fontId="19" fillId="2" borderId="71" xfId="4" applyNumberFormat="1" applyFont="1" applyFill="1" applyBorder="1" applyAlignment="1">
      <alignment horizontal="center" vertical="center"/>
    </xf>
    <xf numFmtId="49" fontId="19" fillId="2" borderId="25" xfId="4" applyNumberFormat="1" applyFont="1" applyFill="1" applyBorder="1" applyAlignment="1">
      <alignment horizontal="center" vertical="center"/>
    </xf>
    <xf numFmtId="49" fontId="19" fillId="2" borderId="34" xfId="4" applyNumberFormat="1" applyFont="1" applyFill="1" applyBorder="1" applyAlignment="1">
      <alignment horizontal="center" vertical="center"/>
    </xf>
    <xf numFmtId="49" fontId="19" fillId="2" borderId="65" xfId="4" applyNumberFormat="1" applyFont="1" applyFill="1" applyBorder="1" applyAlignment="1">
      <alignment horizontal="center" vertical="center"/>
    </xf>
    <xf numFmtId="164" fontId="6" fillId="0" borderId="72" xfId="4" applyNumberFormat="1" applyFont="1" applyBorder="1" applyAlignment="1">
      <alignment horizontal="center" vertical="center"/>
    </xf>
    <xf numFmtId="164" fontId="8" fillId="0" borderId="76" xfId="4" applyNumberFormat="1" applyFont="1" applyBorder="1" applyAlignment="1">
      <alignment horizontal="center" vertical="center"/>
    </xf>
    <xf numFmtId="164" fontId="13" fillId="0" borderId="76" xfId="4" applyNumberFormat="1" applyFont="1" applyBorder="1" applyAlignment="1">
      <alignment horizontal="right" vertical="center"/>
    </xf>
    <xf numFmtId="164" fontId="10" fillId="0" borderId="77" xfId="4" quotePrefix="1" applyNumberFormat="1" applyFont="1" applyBorder="1" applyAlignment="1">
      <alignment horizontal="center" vertical="center"/>
    </xf>
    <xf numFmtId="164" fontId="8" fillId="3" borderId="16" xfId="4" applyNumberFormat="1" applyFont="1" applyFill="1" applyBorder="1" applyAlignment="1">
      <alignment horizontal="center" vertical="center"/>
    </xf>
    <xf numFmtId="164" fontId="9" fillId="3" borderId="16" xfId="4" applyNumberFormat="1" applyFont="1" applyFill="1" applyBorder="1" applyAlignment="1">
      <alignment horizontal="right" vertical="center"/>
    </xf>
    <xf numFmtId="164" fontId="21" fillId="3" borderId="17" xfId="4" quotePrefix="1" applyNumberFormat="1" applyFont="1" applyFill="1" applyBorder="1" applyAlignment="1">
      <alignment horizontal="center" vertical="center"/>
    </xf>
    <xf numFmtId="164" fontId="6" fillId="7" borderId="0" xfId="0" applyNumberFormat="1" applyFont="1" applyFill="1"/>
    <xf numFmtId="164" fontId="22" fillId="7" borderId="0" xfId="0" applyNumberFormat="1" applyFont="1" applyFill="1"/>
    <xf numFmtId="164" fontId="23" fillId="7" borderId="0" xfId="0" applyNumberFormat="1" applyFont="1" applyFill="1"/>
    <xf numFmtId="164" fontId="6" fillId="2" borderId="38" xfId="4" applyNumberFormat="1" applyFont="1" applyFill="1" applyBorder="1" applyAlignment="1">
      <alignment horizontal="left" vertical="center"/>
    </xf>
    <xf numFmtId="164" fontId="25" fillId="2" borderId="40" xfId="4" applyNumberFormat="1" applyFont="1" applyFill="1" applyBorder="1" applyAlignment="1">
      <alignment horizontal="center" vertical="center"/>
    </xf>
    <xf numFmtId="164" fontId="6" fillId="2" borderId="43" xfId="4" applyNumberFormat="1" applyFont="1" applyFill="1" applyBorder="1" applyAlignment="1">
      <alignment horizontal="left" vertical="center"/>
    </xf>
    <xf numFmtId="164" fontId="13" fillId="2" borderId="44" xfId="0" applyNumberFormat="1" applyFont="1" applyFill="1" applyBorder="1" applyAlignment="1">
      <alignment horizontal="right"/>
    </xf>
    <xf numFmtId="49" fontId="19" fillId="2" borderId="45" xfId="4" applyNumberFormat="1" applyFont="1" applyFill="1" applyBorder="1" applyAlignment="1">
      <alignment horizontal="center" vertical="center"/>
    </xf>
    <xf numFmtId="49" fontId="26" fillId="2" borderId="45" xfId="4" applyNumberFormat="1" applyFont="1" applyFill="1" applyBorder="1" applyAlignment="1">
      <alignment horizontal="center" vertical="center"/>
    </xf>
    <xf numFmtId="164" fontId="22" fillId="2" borderId="30" xfId="0" applyNumberFormat="1" applyFont="1" applyFill="1" applyBorder="1"/>
    <xf numFmtId="164" fontId="22" fillId="2" borderId="44" xfId="0" applyNumberFormat="1" applyFont="1" applyFill="1" applyBorder="1"/>
    <xf numFmtId="164" fontId="6" fillId="2" borderId="0" xfId="0" applyNumberFormat="1" applyFont="1" applyFill="1"/>
    <xf numFmtId="164" fontId="22" fillId="2" borderId="0" xfId="0" applyNumberFormat="1" applyFont="1" applyFill="1"/>
    <xf numFmtId="164" fontId="23" fillId="2" borderId="0" xfId="0" applyNumberFormat="1" applyFont="1" applyFill="1"/>
    <xf numFmtId="164" fontId="6" fillId="2" borderId="41" xfId="4" applyNumberFormat="1" applyFont="1" applyFill="1" applyBorder="1" applyAlignment="1">
      <alignment horizontal="left" vertical="center"/>
    </xf>
    <xf numFmtId="164" fontId="25" fillId="2" borderId="42" xfId="4" applyNumberFormat="1" applyFont="1" applyFill="1" applyBorder="1" applyAlignment="1">
      <alignment horizontal="center" vertical="center"/>
    </xf>
    <xf numFmtId="164" fontId="25" fillId="2" borderId="45" xfId="4" applyNumberFormat="1" applyFont="1" applyFill="1" applyBorder="1" applyAlignment="1">
      <alignment horizontal="center" vertical="center"/>
    </xf>
    <xf numFmtId="164" fontId="8" fillId="2" borderId="27" xfId="4" applyNumberFormat="1" applyFont="1" applyFill="1" applyBorder="1" applyAlignment="1">
      <alignment horizontal="center" vertical="center"/>
    </xf>
    <xf numFmtId="164" fontId="8" fillId="2" borderId="29" xfId="4" applyNumberFormat="1" applyFont="1" applyFill="1" applyBorder="1" applyAlignment="1">
      <alignment horizontal="center" vertical="center"/>
    </xf>
    <xf numFmtId="164" fontId="7" fillId="2" borderId="10" xfId="4" applyNumberFormat="1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left" vertical="center"/>
    </xf>
    <xf numFmtId="0" fontId="32" fillId="2" borderId="5" xfId="0" applyFont="1" applyFill="1" applyBorder="1"/>
    <xf numFmtId="0" fontId="32" fillId="2" borderId="0" xfId="0" applyFont="1" applyFill="1"/>
    <xf numFmtId="0" fontId="32" fillId="2" borderId="6" xfId="0" applyFont="1" applyFill="1" applyBorder="1"/>
    <xf numFmtId="0" fontId="32" fillId="2" borderId="7" xfId="0" applyFont="1" applyFill="1" applyBorder="1"/>
    <xf numFmtId="0" fontId="32" fillId="2" borderId="8" xfId="0" applyFont="1" applyFill="1" applyBorder="1"/>
    <xf numFmtId="0" fontId="32" fillId="2" borderId="9" xfId="0" applyFont="1" applyFill="1" applyBorder="1"/>
    <xf numFmtId="164" fontId="6" fillId="10" borderId="26" xfId="4" applyNumberFormat="1" applyFont="1" applyFill="1" applyBorder="1" applyAlignment="1">
      <alignment horizontal="center" vertical="center"/>
    </xf>
    <xf numFmtId="164" fontId="8" fillId="10" borderId="30" xfId="4" applyNumberFormat="1" applyFont="1" applyFill="1" applyBorder="1" applyAlignment="1">
      <alignment horizontal="center" vertical="center"/>
    </xf>
    <xf numFmtId="164" fontId="13" fillId="10" borderId="30" xfId="4" applyNumberFormat="1" applyFont="1" applyFill="1" applyBorder="1" applyAlignment="1">
      <alignment horizontal="right" vertical="center"/>
    </xf>
    <xf numFmtId="49" fontId="19" fillId="10" borderId="34" xfId="4" applyNumberFormat="1" applyFont="1" applyFill="1" applyBorder="1" applyAlignment="1">
      <alignment horizontal="center" vertical="center"/>
    </xf>
    <xf numFmtId="0" fontId="0" fillId="10" borderId="0" xfId="0" applyFill="1"/>
    <xf numFmtId="9" fontId="0" fillId="10" borderId="0" xfId="0" applyNumberFormat="1" applyFill="1" applyAlignment="1">
      <alignment horizontal="center"/>
    </xf>
    <xf numFmtId="0" fontId="1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164" fontId="8" fillId="0" borderId="21" xfId="4" applyNumberFormat="1" applyFont="1" applyBorder="1" applyAlignment="1">
      <alignment horizontal="center" vertical="center"/>
    </xf>
    <xf numFmtId="164" fontId="13" fillId="0" borderId="19" xfId="1" applyNumberFormat="1" applyFont="1" applyFill="1" applyBorder="1" applyAlignment="1">
      <alignment horizontal="right" vertical="center" wrapText="1"/>
    </xf>
    <xf numFmtId="164" fontId="13" fillId="0" borderId="27" xfId="1" applyNumberFormat="1" applyFont="1" applyFill="1" applyBorder="1" applyAlignment="1">
      <alignment horizontal="right" vertical="center"/>
    </xf>
    <xf numFmtId="164" fontId="13" fillId="0" borderId="27" xfId="1" applyNumberFormat="1" applyFont="1" applyFill="1" applyBorder="1" applyAlignment="1">
      <alignment horizontal="right" vertical="center" wrapText="1"/>
    </xf>
    <xf numFmtId="164" fontId="8" fillId="0" borderId="33" xfId="4" applyNumberFormat="1" applyFont="1" applyBorder="1" applyAlignment="1">
      <alignment horizontal="center" vertical="center"/>
    </xf>
    <xf numFmtId="164" fontId="13" fillId="0" borderId="31" xfId="1" applyNumberFormat="1" applyFont="1" applyFill="1" applyBorder="1" applyAlignment="1">
      <alignment horizontal="right" vertical="center" wrapText="1"/>
    </xf>
    <xf numFmtId="164" fontId="8" fillId="0" borderId="39" xfId="4" applyNumberFormat="1" applyFont="1" applyBorder="1" applyAlignment="1">
      <alignment horizontal="center" vertical="center"/>
    </xf>
    <xf numFmtId="164" fontId="8" fillId="0" borderId="49" xfId="4" applyNumberFormat="1" applyFont="1" applyBorder="1" applyAlignment="1">
      <alignment horizontal="center" vertical="center"/>
    </xf>
    <xf numFmtId="164" fontId="13" fillId="0" borderId="47" xfId="1" applyNumberFormat="1" applyFont="1" applyFill="1" applyBorder="1" applyAlignment="1">
      <alignment horizontal="right" vertical="center" wrapText="1"/>
    </xf>
    <xf numFmtId="164" fontId="8" fillId="5" borderId="29" xfId="4" applyNumberFormat="1" applyFont="1" applyFill="1" applyBorder="1" applyAlignment="1">
      <alignment horizontal="center" vertical="center"/>
    </xf>
    <xf numFmtId="164" fontId="8" fillId="5" borderId="58" xfId="4" applyNumberFormat="1" applyFont="1" applyFill="1" applyBorder="1" applyAlignment="1">
      <alignment horizontal="center" vertical="center"/>
    </xf>
    <xf numFmtId="164" fontId="13" fillId="0" borderId="56" xfId="1" applyNumberFormat="1" applyFont="1" applyFill="1" applyBorder="1" applyAlignment="1">
      <alignment horizontal="right" vertical="center" wrapText="1"/>
    </xf>
    <xf numFmtId="164" fontId="8" fillId="2" borderId="49" xfId="4" applyNumberFormat="1" applyFont="1" applyFill="1" applyBorder="1" applyAlignment="1">
      <alignment horizontal="center" vertical="center"/>
    </xf>
    <xf numFmtId="164" fontId="13" fillId="2" borderId="47" xfId="1" applyNumberFormat="1" applyFont="1" applyFill="1" applyBorder="1" applyAlignment="1">
      <alignment horizontal="right" vertical="center" wrapText="1"/>
    </xf>
    <xf numFmtId="164" fontId="4" fillId="2" borderId="27" xfId="4" applyNumberFormat="1" applyFont="1" applyFill="1" applyBorder="1" applyAlignment="1">
      <alignment horizontal="right"/>
    </xf>
    <xf numFmtId="164" fontId="4" fillId="2" borderId="29" xfId="4" applyNumberFormat="1" applyFont="1" applyFill="1" applyBorder="1" applyAlignment="1">
      <alignment horizontal="right"/>
    </xf>
    <xf numFmtId="164" fontId="13" fillId="2" borderId="27" xfId="1" applyNumberFormat="1" applyFont="1" applyFill="1" applyBorder="1" applyAlignment="1">
      <alignment horizontal="right" vertical="center" wrapText="1"/>
    </xf>
    <xf numFmtId="164" fontId="13" fillId="2" borderId="27" xfId="4" applyNumberFormat="1" applyFont="1" applyFill="1" applyBorder="1" applyAlignment="1">
      <alignment horizontal="right" vertical="center"/>
    </xf>
    <xf numFmtId="164" fontId="13" fillId="2" borderId="29" xfId="4" applyNumberFormat="1" applyFont="1" applyFill="1" applyBorder="1" applyAlignment="1">
      <alignment horizontal="right" vertical="center"/>
    </xf>
    <xf numFmtId="164" fontId="13" fillId="2" borderId="27" xfId="1" applyNumberFormat="1" applyFont="1" applyFill="1" applyBorder="1" applyAlignment="1">
      <alignment horizontal="right" vertical="center"/>
    </xf>
    <xf numFmtId="164" fontId="4" fillId="2" borderId="56" xfId="4" applyNumberFormat="1" applyFont="1" applyFill="1" applyBorder="1" applyAlignment="1">
      <alignment horizontal="right"/>
    </xf>
    <xf numFmtId="164" fontId="4" fillId="2" borderId="58" xfId="4" applyNumberFormat="1" applyFont="1" applyFill="1" applyBorder="1" applyAlignment="1">
      <alignment horizontal="right"/>
    </xf>
    <xf numFmtId="164" fontId="8" fillId="2" borderId="58" xfId="4" applyNumberFormat="1" applyFont="1" applyFill="1" applyBorder="1" applyAlignment="1">
      <alignment horizontal="center" vertical="center"/>
    </xf>
    <xf numFmtId="164" fontId="13" fillId="2" borderId="56" xfId="1" applyNumberFormat="1" applyFont="1" applyFill="1" applyBorder="1" applyAlignment="1">
      <alignment horizontal="right" vertical="center" wrapText="1"/>
    </xf>
    <xf numFmtId="164" fontId="6" fillId="0" borderId="88" xfId="4" applyNumberFormat="1" applyFont="1" applyBorder="1" applyAlignment="1">
      <alignment horizontal="center" vertical="center"/>
    </xf>
    <xf numFmtId="164" fontId="8" fillId="0" borderId="89" xfId="4" applyNumberFormat="1" applyFont="1" applyBorder="1" applyAlignment="1">
      <alignment horizontal="center" vertical="center"/>
    </xf>
    <xf numFmtId="164" fontId="13" fillId="0" borderId="89" xfId="1" applyNumberFormat="1" applyFont="1" applyFill="1" applyBorder="1" applyAlignment="1">
      <alignment horizontal="right" vertical="center" wrapText="1"/>
    </xf>
    <xf numFmtId="164" fontId="10" fillId="0" borderId="90" xfId="4" applyNumberFormat="1" applyFont="1" applyBorder="1" applyAlignment="1">
      <alignment horizontal="center" vertical="center"/>
    </xf>
    <xf numFmtId="164" fontId="8" fillId="2" borderId="91" xfId="4" applyNumberFormat="1" applyFont="1" applyFill="1" applyBorder="1" applyAlignment="1">
      <alignment horizontal="center" vertical="center"/>
    </xf>
    <xf numFmtId="164" fontId="8" fillId="2" borderId="21" xfId="4" applyNumberFormat="1" applyFont="1" applyFill="1" applyBorder="1" applyAlignment="1">
      <alignment horizontal="center" vertical="center"/>
    </xf>
    <xf numFmtId="164" fontId="13" fillId="2" borderId="19" xfId="1" applyNumberFormat="1" applyFont="1" applyFill="1" applyBorder="1" applyAlignment="1">
      <alignment horizontal="right" vertical="center" wrapText="1"/>
    </xf>
    <xf numFmtId="164" fontId="8" fillId="0" borderId="31" xfId="4" applyNumberFormat="1" applyFont="1" applyBorder="1" applyAlignment="1">
      <alignment horizontal="center" vertical="center"/>
    </xf>
    <xf numFmtId="164" fontId="13" fillId="0" borderId="31" xfId="1" applyNumberFormat="1" applyFont="1" applyFill="1" applyBorder="1" applyAlignment="1">
      <alignment horizontal="right" vertical="center"/>
    </xf>
    <xf numFmtId="0" fontId="4" fillId="3" borderId="92" xfId="0" applyFont="1" applyFill="1" applyBorder="1" applyAlignment="1">
      <alignment vertical="center"/>
    </xf>
    <xf numFmtId="0" fontId="4" fillId="3" borderId="93" xfId="0" applyFont="1" applyFill="1" applyBorder="1" applyAlignment="1">
      <alignment vertical="center"/>
    </xf>
    <xf numFmtId="0" fontId="4" fillId="3" borderId="94" xfId="0" applyFont="1" applyFill="1" applyBorder="1" applyAlignment="1">
      <alignment vertical="center"/>
    </xf>
    <xf numFmtId="164" fontId="13" fillId="0" borderId="76" xfId="1" applyNumberFormat="1" applyFont="1" applyFill="1" applyBorder="1" applyAlignment="1">
      <alignment horizontal="right" vertical="center"/>
    </xf>
    <xf numFmtId="49" fontId="19" fillId="0" borderId="77" xfId="4" quotePrefix="1" applyNumberFormat="1" applyFont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right" vertical="center" wrapText="1"/>
    </xf>
    <xf numFmtId="49" fontId="19" fillId="2" borderId="34" xfId="4" quotePrefix="1" applyNumberFormat="1" applyFont="1" applyFill="1" applyBorder="1" applyAlignment="1">
      <alignment horizontal="center" vertical="center"/>
    </xf>
    <xf numFmtId="164" fontId="13" fillId="0" borderId="30" xfId="1" applyNumberFormat="1" applyFont="1" applyFill="1" applyBorder="1" applyAlignment="1">
      <alignment horizontal="right" vertical="center" wrapText="1"/>
    </xf>
    <xf numFmtId="49" fontId="19" fillId="0" borderId="34" xfId="4" quotePrefix="1" applyNumberFormat="1" applyFont="1" applyBorder="1" applyAlignment="1">
      <alignment horizontal="center" vertical="center"/>
    </xf>
    <xf numFmtId="164" fontId="13" fillId="0" borderId="30" xfId="1" applyNumberFormat="1" applyFont="1" applyFill="1" applyBorder="1" applyAlignment="1">
      <alignment horizontal="right" vertical="center"/>
    </xf>
    <xf numFmtId="164" fontId="21" fillId="0" borderId="34" xfId="4" quotePrefix="1" applyNumberFormat="1" applyFont="1" applyBorder="1" applyAlignment="1">
      <alignment horizontal="center" vertical="center"/>
    </xf>
    <xf numFmtId="49" fontId="19" fillId="0" borderId="34" xfId="4" applyNumberFormat="1" applyFont="1" applyBorder="1" applyAlignment="1">
      <alignment horizontal="center" vertical="center"/>
    </xf>
    <xf numFmtId="164" fontId="13" fillId="2" borderId="64" xfId="1" applyNumberFormat="1" applyFont="1" applyFill="1" applyBorder="1" applyAlignment="1">
      <alignment horizontal="right" vertical="center"/>
    </xf>
    <xf numFmtId="49" fontId="19" fillId="2" borderId="65" xfId="4" quotePrefix="1" applyNumberFormat="1" applyFont="1" applyFill="1" applyBorder="1" applyAlignment="1">
      <alignment horizontal="center" vertical="center"/>
    </xf>
    <xf numFmtId="164" fontId="4" fillId="3" borderId="10" xfId="4" applyNumberFormat="1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164" fontId="9" fillId="3" borderId="14" xfId="1" applyNumberFormat="1" applyFont="1" applyFill="1" applyBorder="1" applyAlignment="1">
      <alignment horizontal="right" vertical="center" wrapText="1"/>
    </xf>
    <xf numFmtId="164" fontId="37" fillId="2" borderId="0" xfId="1" applyNumberFormat="1" applyFont="1" applyFill="1" applyBorder="1" applyAlignment="1">
      <alignment horizontal="right" vertical="center" wrapText="1"/>
    </xf>
    <xf numFmtId="164" fontId="31" fillId="2" borderId="0" xfId="4" quotePrefix="1" applyNumberFormat="1" applyFont="1" applyFill="1" applyAlignment="1">
      <alignment horizontal="center" vertical="center"/>
    </xf>
    <xf numFmtId="164" fontId="6" fillId="0" borderId="95" xfId="4" applyNumberFormat="1" applyFont="1" applyBorder="1" applyAlignment="1">
      <alignment horizontal="center" vertical="center"/>
    </xf>
    <xf numFmtId="164" fontId="37" fillId="2" borderId="0" xfId="2" applyNumberFormat="1" applyFont="1" applyFill="1" applyBorder="1" applyAlignment="1">
      <alignment horizontal="center" vertical="center"/>
    </xf>
    <xf numFmtId="164" fontId="31" fillId="2" borderId="0" xfId="4" applyNumberFormat="1" applyFont="1" applyFill="1" applyAlignment="1">
      <alignment horizontal="left" vertical="center"/>
    </xf>
    <xf numFmtId="164" fontId="6" fillId="0" borderId="96" xfId="4" applyNumberFormat="1" applyFont="1" applyBorder="1" applyAlignment="1">
      <alignment horizontal="center" vertical="center"/>
    </xf>
    <xf numFmtId="164" fontId="37" fillId="2" borderId="0" xfId="4" applyNumberFormat="1" applyFont="1" applyFill="1" applyAlignment="1">
      <alignment horizontal="center" vertical="center"/>
    </xf>
    <xf numFmtId="9" fontId="37" fillId="2" borderId="0" xfId="3" applyFont="1" applyFill="1" applyBorder="1" applyAlignment="1">
      <alignment horizontal="center" vertical="center"/>
    </xf>
    <xf numFmtId="49" fontId="19" fillId="0" borderId="37" xfId="4" quotePrefix="1" applyNumberFormat="1" applyFont="1" applyBorder="1" applyAlignment="1">
      <alignment horizontal="center" vertical="center"/>
    </xf>
    <xf numFmtId="164" fontId="21" fillId="3" borderId="17" xfId="4" quotePrefix="1" applyNumberFormat="1" applyFont="1" applyFill="1" applyBorder="1" applyAlignment="1">
      <alignment horizontal="center" vertical="center" wrapText="1"/>
    </xf>
    <xf numFmtId="164" fontId="31" fillId="2" borderId="0" xfId="4" applyNumberFormat="1" applyFont="1" applyFill="1"/>
    <xf numFmtId="164" fontId="11" fillId="2" borderId="44" xfId="4" applyNumberFormat="1" applyFont="1" applyFill="1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4" xfId="0" applyBorder="1" applyAlignment="1">
      <alignment wrapText="1"/>
    </xf>
    <xf numFmtId="164" fontId="30" fillId="3" borderId="78" xfId="0" applyNumberFormat="1" applyFont="1" applyFill="1" applyBorder="1" applyAlignment="1">
      <alignment horizontal="center" wrapText="1"/>
    </xf>
    <xf numFmtId="0" fontId="2" fillId="3" borderId="79" xfId="0" applyFont="1" applyFill="1" applyBorder="1" applyAlignment="1">
      <alignment horizontal="center" wrapText="1"/>
    </xf>
    <xf numFmtId="0" fontId="2" fillId="3" borderId="80" xfId="0" applyFont="1" applyFill="1" applyBorder="1" applyAlignment="1">
      <alignment horizontal="center" wrapText="1"/>
    </xf>
    <xf numFmtId="164" fontId="11" fillId="2" borderId="30" xfId="4" applyNumberFormat="1" applyFont="1" applyFill="1" applyBorder="1" applyAlignment="1">
      <alignment horizontal="left" vertical="center" wrapText="1"/>
    </xf>
    <xf numFmtId="0" fontId="0" fillId="0" borderId="30" xfId="0" applyBorder="1" applyAlignment="1">
      <alignment wrapText="1"/>
    </xf>
    <xf numFmtId="165" fontId="31" fillId="0" borderId="30" xfId="3" applyNumberFormat="1" applyFont="1" applyBorder="1" applyAlignment="1">
      <alignment wrapText="1"/>
    </xf>
    <xf numFmtId="164" fontId="11" fillId="8" borderId="30" xfId="0" applyNumberFormat="1" applyFont="1" applyFill="1" applyBorder="1" applyAlignment="1">
      <alignment horizontal="center" vertical="center" wrapText="1"/>
    </xf>
    <xf numFmtId="0" fontId="0" fillId="8" borderId="30" xfId="0" applyFill="1" applyBorder="1" applyAlignment="1">
      <alignment wrapText="1"/>
    </xf>
    <xf numFmtId="164" fontId="11" fillId="8" borderId="44" xfId="0" applyNumberFormat="1" applyFont="1" applyFill="1" applyBorder="1" applyAlignment="1">
      <alignment horizontal="center" vertical="center" wrapText="1"/>
    </xf>
    <xf numFmtId="0" fontId="0" fillId="8" borderId="44" xfId="0" applyFill="1" applyBorder="1" applyAlignment="1">
      <alignment wrapText="1"/>
    </xf>
    <xf numFmtId="164" fontId="11" fillId="2" borderId="39" xfId="4" applyNumberFormat="1" applyFont="1" applyFill="1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39" xfId="0" applyBorder="1" applyAlignment="1">
      <alignment wrapText="1"/>
    </xf>
    <xf numFmtId="164" fontId="24" fillId="3" borderId="2" xfId="0" applyNumberFormat="1" applyFont="1" applyFill="1" applyBorder="1" applyAlignment="1">
      <alignment horizontal="center" vertical="center" wrapText="1"/>
    </xf>
    <xf numFmtId="164" fontId="24" fillId="3" borderId="3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164" fontId="11" fillId="2" borderId="38" xfId="4" applyNumberFormat="1" applyFont="1" applyFill="1" applyBorder="1" applyAlignment="1">
      <alignment horizontal="center" vertical="center" wrapText="1"/>
    </xf>
    <xf numFmtId="164" fontId="11" fillId="2" borderId="39" xfId="4" applyNumberFormat="1" applyFont="1" applyFill="1" applyBorder="1" applyAlignment="1">
      <alignment horizontal="center" vertical="center" wrapText="1"/>
    </xf>
    <xf numFmtId="164" fontId="27" fillId="2" borderId="39" xfId="0" applyNumberFormat="1" applyFont="1" applyFill="1" applyBorder="1" applyAlignment="1">
      <alignment horizontal="center" wrapText="1"/>
    </xf>
    <xf numFmtId="164" fontId="22" fillId="0" borderId="39" xfId="0" applyNumberFormat="1" applyFont="1" applyBorder="1" applyAlignment="1">
      <alignment wrapText="1"/>
    </xf>
    <xf numFmtId="0" fontId="0" fillId="0" borderId="40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45" xfId="0" applyBorder="1" applyAlignment="1">
      <alignment wrapText="1"/>
    </xf>
    <xf numFmtId="164" fontId="11" fillId="2" borderId="41" xfId="4" applyNumberFormat="1" applyFont="1" applyFill="1" applyBorder="1" applyAlignment="1">
      <alignment horizontal="center" vertical="center" wrapText="1"/>
    </xf>
    <xf numFmtId="164" fontId="11" fillId="2" borderId="30" xfId="4" applyNumberFormat="1" applyFont="1" applyFill="1" applyBorder="1" applyAlignment="1">
      <alignment horizontal="center" vertical="center" wrapText="1"/>
    </xf>
    <xf numFmtId="164" fontId="27" fillId="2" borderId="30" xfId="0" applyNumberFormat="1" applyFont="1" applyFill="1" applyBorder="1" applyAlignment="1">
      <alignment horizontal="center" wrapText="1"/>
    </xf>
    <xf numFmtId="164" fontId="28" fillId="2" borderId="41" xfId="0" applyNumberFormat="1" applyFont="1" applyFill="1" applyBorder="1" applyAlignment="1">
      <alignment horizontal="center" vertical="center"/>
    </xf>
    <xf numFmtId="164" fontId="28" fillId="2" borderId="30" xfId="0" applyNumberFormat="1" applyFont="1" applyFill="1" applyBorder="1" applyAlignment="1">
      <alignment horizontal="center" vertical="center"/>
    </xf>
    <xf numFmtId="164" fontId="28" fillId="2" borderId="43" xfId="0" applyNumberFormat="1" applyFont="1" applyFill="1" applyBorder="1" applyAlignment="1">
      <alignment horizontal="center" vertical="center"/>
    </xf>
    <xf numFmtId="164" fontId="28" fillId="2" borderId="44" xfId="0" applyNumberFormat="1" applyFont="1" applyFill="1" applyBorder="1" applyAlignment="1">
      <alignment horizontal="center" vertical="center"/>
    </xf>
    <xf numFmtId="164" fontId="8" fillId="2" borderId="30" xfId="4" applyNumberFormat="1" applyFont="1" applyFill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164" fontId="15" fillId="3" borderId="14" xfId="4" applyNumberFormat="1" applyFont="1" applyFill="1" applyBorder="1" applyAlignment="1">
      <alignment horizontal="left" vertical="center"/>
    </xf>
    <xf numFmtId="164" fontId="15" fillId="3" borderId="11" xfId="4" applyNumberFormat="1" applyFont="1" applyFill="1" applyBorder="1" applyAlignment="1">
      <alignment horizontal="left" vertical="center"/>
    </xf>
    <xf numFmtId="164" fontId="15" fillId="3" borderId="15" xfId="4" applyNumberFormat="1" applyFont="1" applyFill="1" applyBorder="1" applyAlignment="1">
      <alignment horizontal="left" vertical="center"/>
    </xf>
    <xf numFmtId="164" fontId="24" fillId="3" borderId="78" xfId="0" applyNumberFormat="1" applyFont="1" applyFill="1" applyBorder="1" applyAlignment="1">
      <alignment horizontal="center" wrapText="1"/>
    </xf>
    <xf numFmtId="0" fontId="0" fillId="3" borderId="79" xfId="0" applyFill="1" applyBorder="1" applyAlignment="1">
      <alignment horizontal="center" wrapText="1"/>
    </xf>
    <xf numFmtId="0" fontId="0" fillId="3" borderId="80" xfId="0" applyFill="1" applyBorder="1" applyAlignment="1">
      <alignment horizontal="center" wrapText="1"/>
    </xf>
    <xf numFmtId="164" fontId="15" fillId="2" borderId="39" xfId="4" applyNumberFormat="1" applyFont="1" applyFill="1" applyBorder="1" applyAlignment="1">
      <alignment horizontal="left" vertical="center" wrapText="1"/>
    </xf>
    <xf numFmtId="164" fontId="11" fillId="2" borderId="27" xfId="4" applyNumberFormat="1" applyFont="1" applyFill="1" applyBorder="1" applyAlignment="1">
      <alignment horizontal="left" vertical="center" wrapText="1"/>
    </xf>
    <xf numFmtId="164" fontId="11" fillId="2" borderId="28" xfId="4" applyNumberFormat="1" applyFont="1" applyFill="1" applyBorder="1" applyAlignment="1">
      <alignment horizontal="left" vertical="center" wrapText="1"/>
    </xf>
    <xf numFmtId="0" fontId="0" fillId="2" borderId="28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164" fontId="11" fillId="2" borderId="61" xfId="4" applyNumberFormat="1" applyFont="1" applyFill="1" applyBorder="1" applyAlignment="1">
      <alignment horizontal="left" vertical="center" wrapText="1"/>
    </xf>
    <xf numFmtId="164" fontId="11" fillId="2" borderId="62" xfId="4" applyNumberFormat="1" applyFont="1" applyFill="1" applyBorder="1" applyAlignment="1">
      <alignment horizontal="left" vertical="center" wrapText="1"/>
    </xf>
    <xf numFmtId="0" fontId="0" fillId="2" borderId="62" xfId="0" applyFill="1" applyBorder="1" applyAlignment="1">
      <alignment vertical="center" wrapText="1"/>
    </xf>
    <xf numFmtId="0" fontId="0" fillId="2" borderId="63" xfId="0" applyFill="1" applyBorder="1" applyAlignment="1">
      <alignment vertical="center" wrapText="1"/>
    </xf>
    <xf numFmtId="164" fontId="11" fillId="0" borderId="73" xfId="4" applyNumberFormat="1" applyFont="1" applyBorder="1" applyAlignment="1">
      <alignment horizontal="left" vertical="center" wrapText="1"/>
    </xf>
    <xf numFmtId="164" fontId="11" fillId="0" borderId="74" xfId="4" applyNumberFormat="1" applyFont="1" applyBorder="1" applyAlignment="1">
      <alignment horizontal="left" vertical="center" wrapText="1"/>
    </xf>
    <xf numFmtId="164" fontId="11" fillId="0" borderId="75" xfId="4" applyNumberFormat="1" applyFont="1" applyBorder="1" applyAlignment="1">
      <alignment horizontal="left" vertical="center" wrapText="1"/>
    </xf>
    <xf numFmtId="164" fontId="11" fillId="0" borderId="27" xfId="4" applyNumberFormat="1" applyFont="1" applyBorder="1" applyAlignment="1">
      <alignment horizontal="left" vertical="center" wrapText="1"/>
    </xf>
    <xf numFmtId="164" fontId="11" fillId="0" borderId="28" xfId="4" applyNumberFormat="1" applyFont="1" applyBorder="1" applyAlignment="1">
      <alignment horizontal="left" vertical="center" wrapText="1"/>
    </xf>
    <xf numFmtId="164" fontId="11" fillId="0" borderId="29" xfId="4" applyNumberFormat="1" applyFont="1" applyBorder="1" applyAlignment="1">
      <alignment horizontal="left" vertical="center" wrapText="1"/>
    </xf>
    <xf numFmtId="164" fontId="11" fillId="0" borderId="31" xfId="4" applyNumberFormat="1" applyFont="1" applyBorder="1" applyAlignment="1">
      <alignment horizontal="left" vertical="center" wrapText="1"/>
    </xf>
    <xf numFmtId="164" fontId="11" fillId="0" borderId="32" xfId="4" applyNumberFormat="1" applyFont="1" applyBorder="1" applyAlignment="1">
      <alignment horizontal="left" vertical="center" wrapText="1"/>
    </xf>
    <xf numFmtId="164" fontId="11" fillId="0" borderId="33" xfId="4" applyNumberFormat="1" applyFont="1" applyBorder="1" applyAlignment="1">
      <alignment horizontal="left" vertical="center" wrapText="1"/>
    </xf>
    <xf numFmtId="164" fontId="11" fillId="2" borderId="29" xfId="4" applyNumberFormat="1" applyFont="1" applyFill="1" applyBorder="1" applyAlignment="1">
      <alignment horizontal="left" vertical="center" wrapText="1"/>
    </xf>
    <xf numFmtId="164" fontId="13" fillId="2" borderId="27" xfId="4" applyNumberFormat="1" applyFont="1" applyFill="1" applyBorder="1" applyAlignment="1">
      <alignment horizontal="right" vertical="center" wrapText="1"/>
    </xf>
    <xf numFmtId="164" fontId="13" fillId="2" borderId="28" xfId="4" applyNumberFormat="1" applyFont="1" applyFill="1" applyBorder="1" applyAlignment="1">
      <alignment horizontal="right" vertical="center" wrapText="1"/>
    </xf>
    <xf numFmtId="164" fontId="13" fillId="2" borderId="29" xfId="4" applyNumberFormat="1" applyFont="1" applyFill="1" applyBorder="1" applyAlignment="1">
      <alignment horizontal="right" vertical="center" wrapText="1"/>
    </xf>
    <xf numFmtId="164" fontId="11" fillId="2" borderId="19" xfId="4" applyNumberFormat="1" applyFont="1" applyFill="1" applyBorder="1" applyAlignment="1">
      <alignment horizontal="left" vertical="center" wrapText="1"/>
    </xf>
    <xf numFmtId="164" fontId="11" fillId="2" borderId="20" xfId="4" applyNumberFormat="1" applyFont="1" applyFill="1" applyBorder="1" applyAlignment="1">
      <alignment horizontal="left" vertical="center" wrapText="1"/>
    </xf>
    <xf numFmtId="0" fontId="0" fillId="2" borderId="20" xfId="0" applyFill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164" fontId="11" fillId="10" borderId="27" xfId="4" applyNumberFormat="1" applyFont="1" applyFill="1" applyBorder="1" applyAlignment="1">
      <alignment horizontal="left" vertical="center" wrapText="1"/>
    </xf>
    <xf numFmtId="164" fontId="11" fillId="10" borderId="28" xfId="4" applyNumberFormat="1" applyFont="1" applyFill="1" applyBorder="1" applyAlignment="1">
      <alignment horizontal="left" vertical="center" wrapText="1"/>
    </xf>
    <xf numFmtId="0" fontId="0" fillId="10" borderId="28" xfId="0" applyFill="1" applyBorder="1" applyAlignment="1">
      <alignment vertical="center" wrapText="1"/>
    </xf>
    <xf numFmtId="0" fontId="0" fillId="10" borderId="29" xfId="0" applyFill="1" applyBorder="1" applyAlignment="1">
      <alignment vertical="center" wrapText="1"/>
    </xf>
    <xf numFmtId="164" fontId="6" fillId="2" borderId="46" xfId="4" applyNumberFormat="1" applyFont="1" applyFill="1" applyBorder="1" applyAlignment="1">
      <alignment horizontal="center" vertical="center" wrapText="1"/>
    </xf>
    <xf numFmtId="0" fontId="14" fillId="2" borderId="53" xfId="0" applyFont="1" applyFill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 wrapText="1"/>
    </xf>
    <xf numFmtId="164" fontId="11" fillId="2" borderId="47" xfId="4" applyNumberFormat="1" applyFont="1" applyFill="1" applyBorder="1" applyAlignment="1">
      <alignment horizontal="left" vertical="center" wrapText="1"/>
    </xf>
    <xf numFmtId="164" fontId="11" fillId="2" borderId="48" xfId="4" applyNumberFormat="1" applyFont="1" applyFill="1" applyBorder="1" applyAlignment="1">
      <alignment horizontal="left" vertical="center" wrapText="1"/>
    </xf>
    <xf numFmtId="0" fontId="0" fillId="2" borderId="48" xfId="0" applyFill="1" applyBorder="1" applyAlignment="1">
      <alignment vertical="center" wrapText="1"/>
    </xf>
    <xf numFmtId="0" fontId="0" fillId="2" borderId="49" xfId="0" applyFill="1" applyBorder="1" applyAlignment="1">
      <alignment vertical="center" wrapText="1"/>
    </xf>
    <xf numFmtId="49" fontId="19" fillId="2" borderId="52" xfId="4" applyNumberFormat="1" applyFont="1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0" fontId="0" fillId="2" borderId="59" xfId="0" applyFill="1" applyBorder="1" applyAlignment="1">
      <alignment horizontal="center" vertical="center" wrapText="1"/>
    </xf>
    <xf numFmtId="164" fontId="11" fillId="2" borderId="56" xfId="4" applyNumberFormat="1" applyFont="1" applyFill="1" applyBorder="1" applyAlignment="1">
      <alignment horizontal="left" vertical="center" wrapText="1"/>
    </xf>
    <xf numFmtId="164" fontId="11" fillId="2" borderId="57" xfId="4" applyNumberFormat="1" applyFont="1" applyFill="1" applyBorder="1" applyAlignment="1">
      <alignment horizontal="left" vertical="center" wrapText="1"/>
    </xf>
    <xf numFmtId="0" fontId="0" fillId="2" borderId="57" xfId="0" applyFill="1" applyBorder="1" applyAlignment="1">
      <alignment vertical="center" wrapText="1"/>
    </xf>
    <xf numFmtId="0" fontId="0" fillId="2" borderId="58" xfId="0" applyFill="1" applyBorder="1" applyAlignment="1">
      <alignment vertical="center" wrapText="1"/>
    </xf>
    <xf numFmtId="164" fontId="11" fillId="2" borderId="67" xfId="4" applyNumberFormat="1" applyFont="1" applyFill="1" applyBorder="1" applyAlignment="1">
      <alignment horizontal="left" vertical="center" wrapText="1"/>
    </xf>
    <xf numFmtId="164" fontId="11" fillId="2" borderId="68" xfId="4" applyNumberFormat="1" applyFont="1" applyFill="1" applyBorder="1" applyAlignment="1">
      <alignment horizontal="left" vertical="center" wrapText="1"/>
    </xf>
    <xf numFmtId="164" fontId="11" fillId="2" borderId="69" xfId="4" applyNumberFormat="1" applyFont="1" applyFill="1" applyBorder="1" applyAlignment="1">
      <alignment horizontal="left" vertical="center" wrapText="1"/>
    </xf>
    <xf numFmtId="164" fontId="18" fillId="2" borderId="67" xfId="4" applyNumberFormat="1" applyFont="1" applyFill="1" applyBorder="1" applyAlignment="1">
      <alignment horizontal="right" vertical="center" wrapText="1"/>
    </xf>
    <xf numFmtId="164" fontId="18" fillId="2" borderId="68" xfId="4" applyNumberFormat="1" applyFont="1" applyFill="1" applyBorder="1" applyAlignment="1">
      <alignment horizontal="right" vertical="center" wrapText="1"/>
    </xf>
    <xf numFmtId="164" fontId="18" fillId="2" borderId="69" xfId="4" applyNumberFormat="1" applyFont="1" applyFill="1" applyBorder="1" applyAlignment="1">
      <alignment horizontal="right" vertical="center" wrapText="1"/>
    </xf>
    <xf numFmtId="164" fontId="13" fillId="2" borderId="67" xfId="4" applyNumberFormat="1" applyFont="1" applyFill="1" applyBorder="1" applyAlignment="1">
      <alignment horizontal="right" vertical="center" wrapText="1"/>
    </xf>
    <xf numFmtId="164" fontId="13" fillId="2" borderId="68" xfId="4" applyNumberFormat="1" applyFont="1" applyFill="1" applyBorder="1" applyAlignment="1">
      <alignment horizontal="right" vertical="center" wrapText="1"/>
    </xf>
    <xf numFmtId="164" fontId="13" fillId="2" borderId="69" xfId="4" applyNumberFormat="1" applyFont="1" applyFill="1" applyBorder="1" applyAlignment="1">
      <alignment horizontal="right" vertical="center" wrapText="1"/>
    </xf>
    <xf numFmtId="164" fontId="11" fillId="2" borderId="27" xfId="4" applyNumberFormat="1" applyFont="1" applyFill="1" applyBorder="1" applyAlignment="1">
      <alignment horizontal="left" vertical="center"/>
    </xf>
    <xf numFmtId="164" fontId="11" fillId="2" borderId="28" xfId="4" applyNumberFormat="1" applyFont="1" applyFill="1" applyBorder="1" applyAlignment="1">
      <alignment horizontal="left" vertical="center"/>
    </xf>
    <xf numFmtId="164" fontId="11" fillId="2" borderId="29" xfId="4" applyNumberFormat="1" applyFont="1" applyFill="1" applyBorder="1" applyAlignment="1">
      <alignment horizontal="left" vertical="center"/>
    </xf>
    <xf numFmtId="164" fontId="16" fillId="2" borderId="27" xfId="4" applyNumberFormat="1" applyFont="1" applyFill="1" applyBorder="1" applyAlignment="1">
      <alignment horizontal="right" vertical="center" wrapText="1"/>
    </xf>
    <xf numFmtId="164" fontId="16" fillId="2" borderId="28" xfId="4" applyNumberFormat="1" applyFont="1" applyFill="1" applyBorder="1" applyAlignment="1">
      <alignment horizontal="right" vertical="center" wrapText="1"/>
    </xf>
    <xf numFmtId="164" fontId="16" fillId="2" borderId="29" xfId="4" applyNumberFormat="1" applyFont="1" applyFill="1" applyBorder="1" applyAlignment="1">
      <alignment horizontal="right" vertical="center" wrapText="1"/>
    </xf>
    <xf numFmtId="164" fontId="16" fillId="2" borderId="30" xfId="0" applyNumberFormat="1" applyFont="1" applyFill="1" applyBorder="1" applyAlignment="1">
      <alignment horizontal="right" vertical="center"/>
    </xf>
    <xf numFmtId="0" fontId="0" fillId="2" borderId="28" xfId="0" applyFill="1" applyBorder="1" applyAlignment="1">
      <alignment horizontal="left" vertical="center" wrapText="1"/>
    </xf>
    <xf numFmtId="0" fontId="0" fillId="2" borderId="29" xfId="0" applyFill="1" applyBorder="1" applyAlignment="1">
      <alignment horizontal="left" vertical="center" wrapText="1"/>
    </xf>
    <xf numFmtId="164" fontId="11" fillId="9" borderId="27" xfId="4" applyNumberFormat="1" applyFont="1" applyFill="1" applyBorder="1" applyAlignment="1">
      <alignment vertical="center" wrapText="1"/>
    </xf>
    <xf numFmtId="164" fontId="16" fillId="2" borderId="28" xfId="0" applyNumberFormat="1" applyFont="1" applyFill="1" applyBorder="1" applyAlignment="1">
      <alignment horizontal="center"/>
    </xf>
    <xf numFmtId="164" fontId="16" fillId="2" borderId="29" xfId="0" applyNumberFormat="1" applyFont="1" applyFill="1" applyBorder="1" applyAlignment="1">
      <alignment horizontal="center"/>
    </xf>
    <xf numFmtId="164" fontId="16" fillId="2" borderId="22" xfId="0" applyNumberFormat="1" applyFont="1" applyFill="1" applyBorder="1" applyAlignment="1">
      <alignment horizontal="center"/>
    </xf>
    <xf numFmtId="164" fontId="11" fillId="2" borderId="21" xfId="4" applyNumberFormat="1" applyFont="1" applyFill="1" applyBorder="1" applyAlignment="1">
      <alignment horizontal="left" vertical="center" wrapText="1"/>
    </xf>
    <xf numFmtId="164" fontId="16" fillId="2" borderId="19" xfId="4" applyNumberFormat="1" applyFont="1" applyFill="1" applyBorder="1" applyAlignment="1">
      <alignment horizontal="right" vertical="center" wrapText="1"/>
    </xf>
    <xf numFmtId="164" fontId="16" fillId="2" borderId="20" xfId="4" applyNumberFormat="1" applyFont="1" applyFill="1" applyBorder="1" applyAlignment="1">
      <alignment horizontal="right" vertical="center" wrapText="1"/>
    </xf>
    <xf numFmtId="164" fontId="16" fillId="2" borderId="21" xfId="4" applyNumberFormat="1" applyFont="1" applyFill="1" applyBorder="1" applyAlignment="1">
      <alignment horizontal="right" vertical="center" wrapText="1"/>
    </xf>
    <xf numFmtId="164" fontId="16" fillId="2" borderId="36" xfId="0" applyNumberFormat="1" applyFont="1" applyFill="1" applyBorder="1" applyAlignment="1">
      <alignment horizontal="center"/>
    </xf>
    <xf numFmtId="0" fontId="0" fillId="2" borderId="53" xfId="0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164" fontId="10" fillId="2" borderId="52" xfId="4" quotePrefix="1" applyNumberFormat="1" applyFont="1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164" fontId="11" fillId="2" borderId="58" xfId="4" applyNumberFormat="1" applyFont="1" applyFill="1" applyBorder="1" applyAlignment="1">
      <alignment horizontal="left" vertical="center" wrapText="1"/>
    </xf>
    <xf numFmtId="164" fontId="16" fillId="2" borderId="56" xfId="4" applyNumberFormat="1" applyFont="1" applyFill="1" applyBorder="1" applyAlignment="1">
      <alignment horizontal="right" vertical="center" wrapText="1"/>
    </xf>
    <xf numFmtId="164" fontId="16" fillId="2" borderId="57" xfId="4" applyNumberFormat="1" applyFont="1" applyFill="1" applyBorder="1" applyAlignment="1">
      <alignment horizontal="right" vertical="center" wrapText="1"/>
    </xf>
    <xf numFmtId="164" fontId="16" fillId="2" borderId="58" xfId="4" applyNumberFormat="1" applyFont="1" applyFill="1" applyBorder="1" applyAlignment="1">
      <alignment horizontal="right" vertical="center" wrapText="1"/>
    </xf>
    <xf numFmtId="164" fontId="11" fillId="9" borderId="56" xfId="4" applyNumberFormat="1" applyFont="1" applyFill="1" applyBorder="1" applyAlignment="1">
      <alignment vertical="center" wrapText="1"/>
    </xf>
    <xf numFmtId="164" fontId="11" fillId="2" borderId="31" xfId="4" applyNumberFormat="1" applyFont="1" applyFill="1" applyBorder="1" applyAlignment="1">
      <alignment horizontal="left" vertical="center" wrapText="1"/>
    </xf>
    <xf numFmtId="164" fontId="11" fillId="2" borderId="32" xfId="4" applyNumberFormat="1" applyFont="1" applyFill="1" applyBorder="1" applyAlignment="1">
      <alignment horizontal="left" vertical="center" wrapText="1"/>
    </xf>
    <xf numFmtId="164" fontId="11" fillId="2" borderId="33" xfId="4" applyNumberFormat="1" applyFont="1" applyFill="1" applyBorder="1" applyAlignment="1">
      <alignment horizontal="left" vertical="center" wrapText="1"/>
    </xf>
    <xf numFmtId="164" fontId="16" fillId="2" borderId="31" xfId="4" applyNumberFormat="1" applyFont="1" applyFill="1" applyBorder="1" applyAlignment="1">
      <alignment horizontal="right" vertical="center" wrapText="1"/>
    </xf>
    <xf numFmtId="164" fontId="16" fillId="2" borderId="32" xfId="4" applyNumberFormat="1" applyFont="1" applyFill="1" applyBorder="1" applyAlignment="1">
      <alignment horizontal="right" vertical="center" wrapText="1"/>
    </xf>
    <xf numFmtId="164" fontId="16" fillId="2" borderId="33" xfId="4" applyNumberFormat="1" applyFont="1" applyFill="1" applyBorder="1" applyAlignment="1">
      <alignment horizontal="right" vertical="center" wrapText="1"/>
    </xf>
    <xf numFmtId="164" fontId="11" fillId="9" borderId="31" xfId="4" applyNumberFormat="1" applyFont="1" applyFill="1" applyBorder="1" applyAlignment="1">
      <alignment vertical="center" wrapText="1"/>
    </xf>
    <xf numFmtId="0" fontId="0" fillId="2" borderId="32" xfId="0" applyFill="1" applyBorder="1" applyAlignment="1">
      <alignment vertical="center" wrapText="1"/>
    </xf>
    <xf numFmtId="0" fontId="0" fillId="2" borderId="33" xfId="0" applyFill="1" applyBorder="1" applyAlignment="1">
      <alignment vertical="center" wrapText="1"/>
    </xf>
    <xf numFmtId="164" fontId="11" fillId="2" borderId="56" xfId="4" applyNumberFormat="1" applyFont="1" applyFill="1" applyBorder="1" applyAlignment="1">
      <alignment horizontal="left" vertical="center"/>
    </xf>
    <xf numFmtId="164" fontId="11" fillId="2" borderId="57" xfId="4" applyNumberFormat="1" applyFont="1" applyFill="1" applyBorder="1" applyAlignment="1">
      <alignment horizontal="left" vertical="center"/>
    </xf>
    <xf numFmtId="164" fontId="11" fillId="2" borderId="58" xfId="4" applyNumberFormat="1" applyFont="1" applyFill="1" applyBorder="1" applyAlignment="1">
      <alignment horizontal="left" vertical="center"/>
    </xf>
    <xf numFmtId="164" fontId="13" fillId="2" borderId="56" xfId="4" applyNumberFormat="1" applyFont="1" applyFill="1" applyBorder="1" applyAlignment="1">
      <alignment horizontal="right" vertical="center" wrapText="1"/>
    </xf>
    <xf numFmtId="164" fontId="13" fillId="2" borderId="57" xfId="4" applyNumberFormat="1" applyFont="1" applyFill="1" applyBorder="1" applyAlignment="1">
      <alignment horizontal="right" vertical="center" wrapText="1"/>
    </xf>
    <xf numFmtId="164" fontId="13" fillId="2" borderId="58" xfId="4" applyNumberFormat="1" applyFont="1" applyFill="1" applyBorder="1" applyAlignment="1">
      <alignment horizontal="right" vertical="center" wrapText="1"/>
    </xf>
    <xf numFmtId="164" fontId="13" fillId="2" borderId="56" xfId="0" applyNumberFormat="1" applyFont="1" applyFill="1" applyBorder="1" applyAlignment="1">
      <alignment horizontal="right"/>
    </xf>
    <xf numFmtId="164" fontId="13" fillId="2" borderId="57" xfId="0" applyNumberFormat="1" applyFont="1" applyFill="1" applyBorder="1" applyAlignment="1">
      <alignment horizontal="right"/>
    </xf>
    <xf numFmtId="164" fontId="13" fillId="2" borderId="58" xfId="0" applyNumberFormat="1" applyFont="1" applyFill="1" applyBorder="1" applyAlignment="1">
      <alignment horizontal="right"/>
    </xf>
    <xf numFmtId="164" fontId="13" fillId="2" borderId="19" xfId="4" applyNumberFormat="1" applyFont="1" applyFill="1" applyBorder="1" applyAlignment="1">
      <alignment horizontal="right" vertical="center" wrapText="1"/>
    </xf>
    <xf numFmtId="164" fontId="13" fillId="2" borderId="20" xfId="4" applyNumberFormat="1" applyFont="1" applyFill="1" applyBorder="1" applyAlignment="1">
      <alignment horizontal="right" vertical="center" wrapText="1"/>
    </xf>
    <xf numFmtId="164" fontId="13" fillId="2" borderId="21" xfId="4" applyNumberFormat="1" applyFont="1" applyFill="1" applyBorder="1" applyAlignment="1">
      <alignment horizontal="right" vertical="center" wrapText="1"/>
    </xf>
    <xf numFmtId="164" fontId="13" fillId="2" borderId="23" xfId="0" applyNumberFormat="1" applyFont="1" applyFill="1" applyBorder="1" applyAlignment="1">
      <alignment horizontal="right"/>
    </xf>
    <xf numFmtId="164" fontId="13" fillId="2" borderId="0" xfId="0" applyNumberFormat="1" applyFont="1" applyFill="1" applyAlignment="1">
      <alignment horizontal="right"/>
    </xf>
    <xf numFmtId="164" fontId="13" fillId="2" borderId="24" xfId="0" applyNumberFormat="1" applyFont="1" applyFill="1" applyBorder="1" applyAlignment="1">
      <alignment horizontal="right"/>
    </xf>
    <xf numFmtId="164" fontId="13" fillId="2" borderId="31" xfId="0" applyNumberFormat="1" applyFont="1" applyFill="1" applyBorder="1" applyAlignment="1">
      <alignment horizontal="right"/>
    </xf>
    <xf numFmtId="164" fontId="13" fillId="2" borderId="32" xfId="0" applyNumberFormat="1" applyFont="1" applyFill="1" applyBorder="1" applyAlignment="1">
      <alignment horizontal="right"/>
    </xf>
    <xf numFmtId="164" fontId="13" fillId="2" borderId="33" xfId="0" applyNumberFormat="1" applyFont="1" applyFill="1" applyBorder="1" applyAlignment="1">
      <alignment horizontal="right"/>
    </xf>
    <xf numFmtId="164" fontId="11" fillId="2" borderId="47" xfId="4" applyNumberFormat="1" applyFont="1" applyFill="1" applyBorder="1" applyAlignment="1">
      <alignment horizontal="left" vertical="center"/>
    </xf>
    <xf numFmtId="164" fontId="11" fillId="2" borderId="48" xfId="4" applyNumberFormat="1" applyFont="1" applyFill="1" applyBorder="1" applyAlignment="1">
      <alignment horizontal="left" vertical="center"/>
    </xf>
    <xf numFmtId="164" fontId="11" fillId="2" borderId="49" xfId="4" applyNumberFormat="1" applyFont="1" applyFill="1" applyBorder="1" applyAlignment="1">
      <alignment horizontal="left" vertical="center"/>
    </xf>
    <xf numFmtId="164" fontId="13" fillId="2" borderId="47" xfId="4" applyNumberFormat="1" applyFont="1" applyFill="1" applyBorder="1" applyAlignment="1">
      <alignment horizontal="right" vertical="center" wrapText="1"/>
    </xf>
    <xf numFmtId="164" fontId="13" fillId="2" borderId="48" xfId="4" applyNumberFormat="1" applyFont="1" applyFill="1" applyBorder="1" applyAlignment="1">
      <alignment horizontal="right" vertical="center" wrapText="1"/>
    </xf>
    <xf numFmtId="164" fontId="13" fillId="2" borderId="49" xfId="4" applyNumberFormat="1" applyFont="1" applyFill="1" applyBorder="1" applyAlignment="1">
      <alignment horizontal="right" vertical="center" wrapText="1"/>
    </xf>
    <xf numFmtId="164" fontId="13" fillId="2" borderId="50" xfId="0" applyNumberFormat="1" applyFont="1" applyFill="1" applyBorder="1" applyAlignment="1">
      <alignment horizontal="right"/>
    </xf>
    <xf numFmtId="164" fontId="13" fillId="2" borderId="3" xfId="0" applyNumberFormat="1" applyFont="1" applyFill="1" applyBorder="1" applyAlignment="1">
      <alignment horizontal="right"/>
    </xf>
    <xf numFmtId="164" fontId="13" fillId="2" borderId="51" xfId="0" applyNumberFormat="1" applyFont="1" applyFill="1" applyBorder="1" applyAlignment="1">
      <alignment horizontal="right"/>
    </xf>
    <xf numFmtId="164" fontId="10" fillId="2" borderId="52" xfId="4" quotePrefix="1" applyNumberFormat="1" applyFont="1" applyFill="1" applyBorder="1" applyAlignment="1">
      <alignment horizontal="center" vertical="center" wrapText="1"/>
    </xf>
    <xf numFmtId="164" fontId="11" fillId="9" borderId="30" xfId="4" applyNumberFormat="1" applyFont="1" applyFill="1" applyBorder="1" applyAlignment="1">
      <alignment vertical="center" wrapText="1"/>
    </xf>
    <xf numFmtId="0" fontId="0" fillId="2" borderId="30" xfId="0" applyFill="1" applyBorder="1" applyAlignment="1">
      <alignment vertical="center" wrapText="1"/>
    </xf>
    <xf numFmtId="164" fontId="11" fillId="2" borderId="30" xfId="4" applyNumberFormat="1" applyFont="1" applyFill="1" applyBorder="1" applyAlignment="1">
      <alignment horizontal="left" vertical="center"/>
    </xf>
    <xf numFmtId="164" fontId="13" fillId="2" borderId="30" xfId="4" applyNumberFormat="1" applyFont="1" applyFill="1" applyBorder="1" applyAlignment="1">
      <alignment horizontal="right" vertical="center" wrapText="1"/>
    </xf>
    <xf numFmtId="164" fontId="11" fillId="2" borderId="44" xfId="4" applyNumberFormat="1" applyFont="1" applyFill="1" applyBorder="1" applyAlignment="1">
      <alignment horizontal="left" vertical="center"/>
    </xf>
    <xf numFmtId="164" fontId="13" fillId="2" borderId="44" xfId="4" applyNumberFormat="1" applyFont="1" applyFill="1" applyBorder="1" applyAlignment="1">
      <alignment horizontal="right" vertical="center" wrapText="1"/>
    </xf>
    <xf numFmtId="164" fontId="11" fillId="9" borderId="44" xfId="4" applyNumberFormat="1" applyFont="1" applyFill="1" applyBorder="1" applyAlignment="1">
      <alignment vertical="center" wrapText="1"/>
    </xf>
    <xf numFmtId="0" fontId="0" fillId="2" borderId="44" xfId="0" applyFill="1" applyBorder="1" applyAlignment="1">
      <alignment vertical="center" wrapText="1"/>
    </xf>
    <xf numFmtId="164" fontId="6" fillId="2" borderId="38" xfId="4" applyNumberFormat="1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164" fontId="11" fillId="2" borderId="39" xfId="4" applyNumberFormat="1" applyFont="1" applyFill="1" applyBorder="1" applyAlignment="1">
      <alignment horizontal="left" vertical="center"/>
    </xf>
    <xf numFmtId="164" fontId="13" fillId="2" borderId="39" xfId="4" applyNumberFormat="1" applyFont="1" applyFill="1" applyBorder="1" applyAlignment="1">
      <alignment horizontal="right" vertical="center" wrapText="1"/>
    </xf>
    <xf numFmtId="164" fontId="13" fillId="2" borderId="39" xfId="0" applyNumberFormat="1" applyFont="1" applyFill="1" applyBorder="1" applyAlignment="1">
      <alignment horizontal="right"/>
    </xf>
    <xf numFmtId="164" fontId="10" fillId="2" borderId="40" xfId="4" quotePrefix="1" applyNumberFormat="1" applyFont="1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164" fontId="13" fillId="2" borderId="30" xfId="0" applyNumberFormat="1" applyFont="1" applyFill="1" applyBorder="1" applyAlignment="1">
      <alignment horizontal="right"/>
    </xf>
    <xf numFmtId="164" fontId="13" fillId="2" borderId="31" xfId="4" applyNumberFormat="1" applyFont="1" applyFill="1" applyBorder="1" applyAlignment="1">
      <alignment horizontal="right" vertical="center" wrapText="1"/>
    </xf>
    <xf numFmtId="164" fontId="13" fillId="2" borderId="32" xfId="4" applyNumberFormat="1" applyFont="1" applyFill="1" applyBorder="1" applyAlignment="1">
      <alignment horizontal="right" vertical="center" wrapText="1"/>
    </xf>
    <xf numFmtId="164" fontId="13" fillId="2" borderId="33" xfId="4" applyNumberFormat="1" applyFont="1" applyFill="1" applyBorder="1" applyAlignment="1">
      <alignment horizontal="right" vertical="center" wrapText="1"/>
    </xf>
    <xf numFmtId="164" fontId="7" fillId="3" borderId="14" xfId="4" applyNumberFormat="1" applyFont="1" applyFill="1" applyBorder="1" applyAlignment="1">
      <alignment horizontal="center" vertical="center"/>
    </xf>
    <xf numFmtId="164" fontId="7" fillId="3" borderId="11" xfId="4" applyNumberFormat="1" applyFont="1" applyFill="1" applyBorder="1" applyAlignment="1">
      <alignment horizontal="center" vertical="center"/>
    </xf>
    <xf numFmtId="164" fontId="7" fillId="3" borderId="15" xfId="4" applyNumberFormat="1" applyFont="1" applyFill="1" applyBorder="1" applyAlignment="1">
      <alignment horizontal="center" vertical="center"/>
    </xf>
    <xf numFmtId="164" fontId="7" fillId="3" borderId="14" xfId="4" applyNumberFormat="1" applyFont="1" applyFill="1" applyBorder="1" applyAlignment="1">
      <alignment horizontal="center" vertical="center" wrapText="1"/>
    </xf>
    <xf numFmtId="164" fontId="7" fillId="3" borderId="11" xfId="4" applyNumberFormat="1" applyFont="1" applyFill="1" applyBorder="1" applyAlignment="1">
      <alignment horizontal="center" vertical="center" wrapText="1"/>
    </xf>
    <xf numFmtId="164" fontId="7" fillId="3" borderId="15" xfId="4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164" fontId="11" fillId="0" borderId="27" xfId="4" applyNumberFormat="1" applyFont="1" applyBorder="1" applyAlignment="1">
      <alignment horizontal="left" vertical="center"/>
    </xf>
    <xf numFmtId="164" fontId="11" fillId="0" borderId="28" xfId="4" applyNumberFormat="1" applyFont="1" applyBorder="1" applyAlignment="1">
      <alignment horizontal="left" vertical="center"/>
    </xf>
    <xf numFmtId="164" fontId="11" fillId="0" borderId="29" xfId="4" applyNumberFormat="1" applyFont="1" applyBorder="1" applyAlignment="1">
      <alignment horizontal="left" vertical="center"/>
    </xf>
    <xf numFmtId="164" fontId="16" fillId="0" borderId="27" xfId="4" applyNumberFormat="1" applyFont="1" applyBorder="1" applyAlignment="1">
      <alignment horizontal="right" vertical="center" wrapText="1"/>
    </xf>
    <xf numFmtId="164" fontId="16" fillId="0" borderId="28" xfId="4" applyNumberFormat="1" applyFont="1" applyBorder="1" applyAlignment="1">
      <alignment horizontal="right" vertical="center" wrapText="1"/>
    </xf>
    <xf numFmtId="164" fontId="16" fillId="0" borderId="29" xfId="4" applyNumberFormat="1" applyFont="1" applyBorder="1" applyAlignment="1">
      <alignment horizontal="right" vertical="center" wrapText="1"/>
    </xf>
    <xf numFmtId="164" fontId="16" fillId="0" borderId="30" xfId="0" applyNumberFormat="1" applyFont="1" applyBorder="1" applyAlignment="1">
      <alignment horizontal="righ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164" fontId="11" fillId="6" borderId="27" xfId="4" applyNumberFormat="1" applyFont="1" applyFill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164" fontId="16" fillId="0" borderId="28" xfId="0" applyNumberFormat="1" applyFont="1" applyBorder="1" applyAlignment="1">
      <alignment horizontal="center"/>
    </xf>
    <xf numFmtId="164" fontId="16" fillId="0" borderId="29" xfId="0" applyNumberFormat="1" applyFont="1" applyBorder="1" applyAlignment="1">
      <alignment horizontal="center"/>
    </xf>
    <xf numFmtId="164" fontId="16" fillId="0" borderId="22" xfId="0" applyNumberFormat="1" applyFont="1" applyBorder="1" applyAlignment="1">
      <alignment horizontal="center"/>
    </xf>
    <xf numFmtId="164" fontId="11" fillId="0" borderId="19" xfId="4" applyNumberFormat="1" applyFont="1" applyBorder="1" applyAlignment="1">
      <alignment horizontal="left" vertical="center" wrapText="1"/>
    </xf>
    <xf numFmtId="164" fontId="11" fillId="0" borderId="20" xfId="4" applyNumberFormat="1" applyFont="1" applyBorder="1" applyAlignment="1">
      <alignment horizontal="left" vertical="center" wrapText="1"/>
    </xf>
    <xf numFmtId="164" fontId="11" fillId="0" borderId="21" xfId="4" applyNumberFormat="1" applyFont="1" applyBorder="1" applyAlignment="1">
      <alignment horizontal="left" vertical="center" wrapText="1"/>
    </xf>
    <xf numFmtId="164" fontId="16" fillId="0" borderId="19" xfId="4" applyNumberFormat="1" applyFont="1" applyBorder="1" applyAlignment="1">
      <alignment horizontal="right" vertical="center" wrapText="1"/>
    </xf>
    <xf numFmtId="164" fontId="16" fillId="0" borderId="20" xfId="4" applyNumberFormat="1" applyFont="1" applyBorder="1" applyAlignment="1">
      <alignment horizontal="right" vertical="center" wrapText="1"/>
    </xf>
    <xf numFmtId="164" fontId="16" fillId="0" borderId="21" xfId="4" applyNumberFormat="1" applyFont="1" applyBorder="1" applyAlignment="1">
      <alignment horizontal="right" vertical="center" wrapText="1"/>
    </xf>
    <xf numFmtId="164" fontId="16" fillId="0" borderId="36" xfId="0" applyNumberFormat="1" applyFont="1" applyBorder="1" applyAlignment="1">
      <alignment horizontal="center"/>
    </xf>
    <xf numFmtId="164" fontId="6" fillId="5" borderId="46" xfId="4" applyNumberFormat="1" applyFont="1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5" borderId="55" xfId="0" applyFill="1" applyBorder="1" applyAlignment="1">
      <alignment horizontal="center" vertical="center" wrapText="1"/>
    </xf>
    <xf numFmtId="164" fontId="11" fillId="0" borderId="47" xfId="4" applyNumberFormat="1" applyFont="1" applyBorder="1" applyAlignment="1">
      <alignment horizontal="left" vertical="center" wrapText="1"/>
    </xf>
    <xf numFmtId="164" fontId="11" fillId="0" borderId="48" xfId="4" applyNumberFormat="1" applyFont="1" applyBorder="1" applyAlignment="1">
      <alignment horizontal="left"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164" fontId="10" fillId="0" borderId="52" xfId="4" quotePrefix="1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164" fontId="11" fillId="0" borderId="56" xfId="4" applyNumberFormat="1" applyFont="1" applyBorder="1" applyAlignment="1">
      <alignment horizontal="left" vertical="center" wrapText="1"/>
    </xf>
    <xf numFmtId="164" fontId="11" fillId="0" borderId="57" xfId="4" applyNumberFormat="1" applyFont="1" applyBorder="1" applyAlignment="1">
      <alignment horizontal="left" vertical="center" wrapText="1"/>
    </xf>
    <xf numFmtId="164" fontId="11" fillId="0" borderId="58" xfId="4" applyNumberFormat="1" applyFont="1" applyBorder="1" applyAlignment="1">
      <alignment horizontal="left" vertical="center" wrapText="1"/>
    </xf>
    <xf numFmtId="164" fontId="16" fillId="0" borderId="56" xfId="4" applyNumberFormat="1" applyFont="1" applyBorder="1" applyAlignment="1">
      <alignment horizontal="right" vertical="center" wrapText="1"/>
    </xf>
    <xf numFmtId="164" fontId="16" fillId="0" borderId="57" xfId="4" applyNumberFormat="1" applyFont="1" applyBorder="1" applyAlignment="1">
      <alignment horizontal="right" vertical="center" wrapText="1"/>
    </xf>
    <xf numFmtId="164" fontId="16" fillId="0" borderId="58" xfId="4" applyNumberFormat="1" applyFont="1" applyBorder="1" applyAlignment="1">
      <alignment horizontal="right" vertical="center" wrapText="1"/>
    </xf>
    <xf numFmtId="164" fontId="11" fillId="6" borderId="56" xfId="4" applyNumberFormat="1" applyFont="1" applyFill="1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164" fontId="13" fillId="0" borderId="27" xfId="4" applyNumberFormat="1" applyFont="1" applyBorder="1" applyAlignment="1">
      <alignment horizontal="right" vertical="center" wrapText="1"/>
    </xf>
    <xf numFmtId="164" fontId="13" fillId="0" borderId="28" xfId="4" applyNumberFormat="1" applyFont="1" applyBorder="1" applyAlignment="1">
      <alignment horizontal="right" vertical="center" wrapText="1"/>
    </xf>
    <xf numFmtId="164" fontId="13" fillId="0" borderId="29" xfId="4" applyNumberFormat="1" applyFont="1" applyBorder="1" applyAlignment="1">
      <alignment horizontal="right" vertical="center" wrapText="1"/>
    </xf>
    <xf numFmtId="164" fontId="16" fillId="0" borderId="31" xfId="4" applyNumberFormat="1" applyFont="1" applyBorder="1" applyAlignment="1">
      <alignment horizontal="right" vertical="center" wrapText="1"/>
    </xf>
    <xf numFmtId="164" fontId="16" fillId="0" borderId="32" xfId="4" applyNumberFormat="1" applyFont="1" applyBorder="1" applyAlignment="1">
      <alignment horizontal="right" vertical="center" wrapText="1"/>
    </xf>
    <xf numFmtId="164" fontId="16" fillId="0" borderId="33" xfId="4" applyNumberFormat="1" applyFont="1" applyBorder="1" applyAlignment="1">
      <alignment horizontal="right" vertical="center" wrapText="1"/>
    </xf>
    <xf numFmtId="164" fontId="11" fillId="6" borderId="31" xfId="4" applyNumberFormat="1" applyFont="1" applyFill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164" fontId="13" fillId="0" borderId="19" xfId="4" applyNumberFormat="1" applyFont="1" applyBorder="1" applyAlignment="1">
      <alignment horizontal="right" vertical="center" wrapText="1"/>
    </xf>
    <xf numFmtId="164" fontId="13" fillId="0" borderId="20" xfId="4" applyNumberFormat="1" applyFont="1" applyBorder="1" applyAlignment="1">
      <alignment horizontal="right" vertical="center" wrapText="1"/>
    </xf>
    <xf numFmtId="164" fontId="13" fillId="0" borderId="21" xfId="4" applyNumberFormat="1" applyFont="1" applyBorder="1" applyAlignment="1">
      <alignment horizontal="right" vertical="center" wrapText="1"/>
    </xf>
    <xf numFmtId="164" fontId="13" fillId="0" borderId="23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4" fontId="13" fillId="0" borderId="24" xfId="0" applyNumberFormat="1" applyFont="1" applyBorder="1" applyAlignment="1">
      <alignment horizontal="right"/>
    </xf>
    <xf numFmtId="0" fontId="0" fillId="0" borderId="4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4" fontId="11" fillId="6" borderId="30" xfId="4" applyNumberFormat="1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164" fontId="11" fillId="6" borderId="44" xfId="4" applyNumberFormat="1" applyFont="1" applyFill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164" fontId="11" fillId="0" borderId="31" xfId="4" applyNumberFormat="1" applyFont="1" applyBorder="1" applyAlignment="1">
      <alignment horizontal="left" vertical="center"/>
    </xf>
    <xf numFmtId="164" fontId="11" fillId="0" borderId="32" xfId="4" applyNumberFormat="1" applyFont="1" applyBorder="1" applyAlignment="1">
      <alignment horizontal="left" vertical="center"/>
    </xf>
    <xf numFmtId="164" fontId="11" fillId="0" borderId="33" xfId="4" applyNumberFormat="1" applyFont="1" applyBorder="1" applyAlignment="1">
      <alignment horizontal="left" vertical="center"/>
    </xf>
    <xf numFmtId="164" fontId="13" fillId="0" borderId="31" xfId="4" applyNumberFormat="1" applyFont="1" applyBorder="1" applyAlignment="1">
      <alignment horizontal="right" vertical="center"/>
    </xf>
    <xf numFmtId="164" fontId="13" fillId="0" borderId="32" xfId="4" applyNumberFormat="1" applyFont="1" applyBorder="1" applyAlignment="1">
      <alignment horizontal="right" vertical="center"/>
    </xf>
    <xf numFmtId="164" fontId="13" fillId="0" borderId="33" xfId="4" applyNumberFormat="1" applyFont="1" applyBorder="1" applyAlignment="1">
      <alignment horizontal="right" vertical="center"/>
    </xf>
    <xf numFmtId="164" fontId="7" fillId="3" borderId="14" xfId="4" applyNumberFormat="1" applyFont="1" applyFill="1" applyBorder="1" applyAlignment="1">
      <alignment horizontal="left" vertical="center"/>
    </xf>
    <xf numFmtId="164" fontId="7" fillId="3" borderId="11" xfId="4" applyNumberFormat="1" applyFont="1" applyFill="1" applyBorder="1" applyAlignment="1">
      <alignment horizontal="left" vertical="center"/>
    </xf>
    <xf numFmtId="164" fontId="7" fillId="3" borderId="15" xfId="4" applyNumberFormat="1" applyFont="1" applyFill="1" applyBorder="1" applyAlignment="1">
      <alignment horizontal="left" vertical="center"/>
    </xf>
    <xf numFmtId="164" fontId="13" fillId="3" borderId="14" xfId="4" applyNumberFormat="1" applyFont="1" applyFill="1" applyBorder="1" applyAlignment="1">
      <alignment horizontal="right" vertical="center"/>
    </xf>
    <xf numFmtId="164" fontId="13" fillId="3" borderId="11" xfId="4" applyNumberFormat="1" applyFont="1" applyFill="1" applyBorder="1" applyAlignment="1">
      <alignment horizontal="right" vertical="center"/>
    </xf>
    <xf numFmtId="164" fontId="13" fillId="3" borderId="15" xfId="4" applyNumberFormat="1" applyFont="1" applyFill="1" applyBorder="1" applyAlignment="1">
      <alignment horizontal="right" vertical="center"/>
    </xf>
    <xf numFmtId="164" fontId="13" fillId="0" borderId="27" xfId="4" applyNumberFormat="1" applyFont="1" applyBorder="1" applyAlignment="1">
      <alignment horizontal="right" vertical="center"/>
    </xf>
    <xf numFmtId="164" fontId="13" fillId="0" borderId="28" xfId="4" applyNumberFormat="1" applyFont="1" applyBorder="1" applyAlignment="1">
      <alignment horizontal="right" vertical="center"/>
    </xf>
    <xf numFmtId="164" fontId="13" fillId="0" borderId="29" xfId="4" applyNumberFormat="1" applyFont="1" applyBorder="1" applyAlignment="1">
      <alignment horizontal="right" vertical="center"/>
    </xf>
    <xf numFmtId="0" fontId="0" fillId="0" borderId="74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164" fontId="13" fillId="0" borderId="73" xfId="4" applyNumberFormat="1" applyFont="1" applyBorder="1" applyAlignment="1">
      <alignment horizontal="right" vertical="center"/>
    </xf>
    <xf numFmtId="164" fontId="13" fillId="0" borderId="74" xfId="4" applyNumberFormat="1" applyFont="1" applyBorder="1" applyAlignment="1">
      <alignment horizontal="right" vertical="center"/>
    </xf>
    <xf numFmtId="164" fontId="13" fillId="0" borderId="75" xfId="4" applyNumberFormat="1" applyFont="1" applyBorder="1" applyAlignment="1">
      <alignment horizontal="right" vertical="center"/>
    </xf>
    <xf numFmtId="164" fontId="11" fillId="0" borderId="27" xfId="0" applyNumberFormat="1" applyFont="1" applyBorder="1" applyAlignment="1">
      <alignment horizontal="left" vertical="center" wrapText="1"/>
    </xf>
    <xf numFmtId="164" fontId="11" fillId="0" borderId="28" xfId="0" applyNumberFormat="1" applyFont="1" applyBorder="1" applyAlignment="1">
      <alignment horizontal="left" vertical="center" wrapText="1"/>
    </xf>
    <xf numFmtId="164" fontId="11" fillId="0" borderId="29" xfId="0" applyNumberFormat="1" applyFont="1" applyBorder="1" applyAlignment="1">
      <alignment horizontal="left" vertical="center" wrapText="1"/>
    </xf>
    <xf numFmtId="164" fontId="11" fillId="0" borderId="30" xfId="4" applyNumberFormat="1" applyFont="1" applyBorder="1" applyAlignment="1">
      <alignment horizontal="left" vertical="center" wrapText="1"/>
    </xf>
    <xf numFmtId="164" fontId="11" fillId="2" borderId="64" xfId="4" applyNumberFormat="1" applyFont="1" applyFill="1" applyBorder="1" applyAlignment="1">
      <alignment horizontal="left" vertical="center" wrapText="1"/>
    </xf>
    <xf numFmtId="0" fontId="0" fillId="2" borderId="64" xfId="0" applyFill="1" applyBorder="1" applyAlignment="1">
      <alignment vertical="center" wrapText="1"/>
    </xf>
    <xf numFmtId="164" fontId="11" fillId="0" borderId="19" xfId="4" applyNumberFormat="1" applyFont="1" applyBorder="1" applyAlignment="1">
      <alignment horizontal="left" vertical="center"/>
    </xf>
    <xf numFmtId="164" fontId="11" fillId="0" borderId="20" xfId="4" applyNumberFormat="1" applyFont="1" applyBorder="1" applyAlignment="1">
      <alignment horizontal="left" vertical="center"/>
    </xf>
    <xf numFmtId="164" fontId="11" fillId="0" borderId="21" xfId="4" applyNumberFormat="1" applyFont="1" applyBorder="1" applyAlignment="1">
      <alignment horizontal="left" vertical="center"/>
    </xf>
    <xf numFmtId="164" fontId="13" fillId="0" borderId="19" xfId="4" applyNumberFormat="1" applyFont="1" applyBorder="1" applyAlignment="1">
      <alignment horizontal="right" vertical="center"/>
    </xf>
    <xf numFmtId="164" fontId="13" fillId="0" borderId="20" xfId="4" applyNumberFormat="1" applyFont="1" applyBorder="1" applyAlignment="1">
      <alignment horizontal="right" vertical="center"/>
    </xf>
    <xf numFmtId="164" fontId="13" fillId="0" borderId="21" xfId="4" applyNumberFormat="1" applyFont="1" applyBorder="1" applyAlignment="1">
      <alignment horizontal="right" vertical="center"/>
    </xf>
    <xf numFmtId="164" fontId="11" fillId="0" borderId="30" xfId="4" applyNumberFormat="1" applyFont="1" applyBorder="1" applyAlignment="1">
      <alignment horizontal="left" vertical="center"/>
    </xf>
    <xf numFmtId="164" fontId="15" fillId="0" borderId="30" xfId="4" applyNumberFormat="1" applyFont="1" applyBorder="1" applyAlignment="1">
      <alignment horizontal="left" vertical="center" wrapText="1"/>
    </xf>
    <xf numFmtId="164" fontId="13" fillId="0" borderId="30" xfId="4" applyNumberFormat="1" applyFont="1" applyBorder="1" applyAlignment="1">
      <alignment horizontal="right" vertical="center"/>
    </xf>
    <xf numFmtId="164" fontId="13" fillId="0" borderId="30" xfId="4" applyNumberFormat="1" applyFont="1" applyBorder="1" applyAlignment="1">
      <alignment horizontal="right" vertical="center" wrapText="1"/>
    </xf>
    <xf numFmtId="164" fontId="13" fillId="0" borderId="36" xfId="4" applyNumberFormat="1" applyFont="1" applyBorder="1" applyAlignment="1">
      <alignment horizontal="right" vertical="center"/>
    </xf>
    <xf numFmtId="164" fontId="13" fillId="0" borderId="31" xfId="4" applyNumberFormat="1" applyFont="1" applyBorder="1" applyAlignment="1">
      <alignment horizontal="right" vertical="center" wrapText="1"/>
    </xf>
    <xf numFmtId="164" fontId="13" fillId="0" borderId="32" xfId="4" applyNumberFormat="1" applyFont="1" applyBorder="1" applyAlignment="1">
      <alignment horizontal="right" vertical="center" wrapText="1"/>
    </xf>
    <xf numFmtId="164" fontId="13" fillId="0" borderId="33" xfId="4" applyNumberFormat="1" applyFont="1" applyBorder="1" applyAlignment="1">
      <alignment horizontal="right" vertical="center" wrapText="1"/>
    </xf>
    <xf numFmtId="164" fontId="11" fillId="0" borderId="76" xfId="4" applyNumberFormat="1" applyFont="1" applyBorder="1" applyAlignment="1">
      <alignment horizontal="left" vertical="center" wrapText="1"/>
    </xf>
    <xf numFmtId="0" fontId="0" fillId="0" borderId="76" xfId="0" applyBorder="1" applyAlignment="1">
      <alignment vertical="center" wrapText="1"/>
    </xf>
    <xf numFmtId="164" fontId="11" fillId="2" borderId="27" xfId="4" applyNumberFormat="1" applyFont="1" applyFill="1" applyBorder="1" applyAlignment="1">
      <alignment vertical="center" wrapText="1"/>
    </xf>
    <xf numFmtId="0" fontId="35" fillId="2" borderId="28" xfId="0" applyFont="1" applyFill="1" applyBorder="1" applyAlignment="1">
      <alignment vertical="center" wrapText="1"/>
    </xf>
    <xf numFmtId="164" fontId="13" fillId="2" borderId="27" xfId="4" applyNumberFormat="1" applyFont="1" applyFill="1" applyBorder="1" applyAlignment="1">
      <alignment horizontal="right" vertical="center"/>
    </xf>
    <xf numFmtId="164" fontId="13" fillId="2" borderId="29" xfId="4" applyNumberFormat="1" applyFont="1" applyFill="1" applyBorder="1" applyAlignment="1">
      <alignment horizontal="right" vertical="center"/>
    </xf>
    <xf numFmtId="0" fontId="35" fillId="2" borderId="29" xfId="0" applyFont="1" applyFill="1" applyBorder="1" applyAlignment="1">
      <alignment vertical="center" wrapText="1"/>
    </xf>
    <xf numFmtId="164" fontId="13" fillId="2" borderId="56" xfId="4" applyNumberFormat="1" applyFont="1" applyFill="1" applyBorder="1" applyAlignment="1">
      <alignment horizontal="right" vertical="center"/>
    </xf>
    <xf numFmtId="164" fontId="13" fillId="2" borderId="58" xfId="4" applyNumberFormat="1" applyFont="1" applyFill="1" applyBorder="1" applyAlignment="1">
      <alignment horizontal="right" vertical="center"/>
    </xf>
    <xf numFmtId="164" fontId="11" fillId="2" borderId="19" xfId="4" applyNumberFormat="1" applyFont="1" applyFill="1" applyBorder="1" applyAlignment="1">
      <alignment vertical="center" wrapText="1"/>
    </xf>
    <xf numFmtId="0" fontId="35" fillId="2" borderId="20" xfId="0" applyFont="1" applyFill="1" applyBorder="1" applyAlignment="1">
      <alignment vertical="center" wrapText="1"/>
    </xf>
    <xf numFmtId="0" fontId="35" fillId="2" borderId="21" xfId="0" applyFont="1" applyFill="1" applyBorder="1" applyAlignment="1">
      <alignment vertical="center" wrapText="1"/>
    </xf>
    <xf numFmtId="164" fontId="13" fillId="2" borderId="19" xfId="4" applyNumberFormat="1" applyFont="1" applyFill="1" applyBorder="1" applyAlignment="1">
      <alignment horizontal="right" vertical="center"/>
    </xf>
    <xf numFmtId="164" fontId="13" fillId="2" borderId="21" xfId="4" applyNumberFormat="1" applyFont="1" applyFill="1" applyBorder="1" applyAlignment="1">
      <alignment horizontal="right" vertical="center"/>
    </xf>
    <xf numFmtId="164" fontId="11" fillId="2" borderId="28" xfId="4" applyNumberFormat="1" applyFont="1" applyFill="1" applyBorder="1" applyAlignment="1">
      <alignment vertical="center" wrapText="1"/>
    </xf>
    <xf numFmtId="164" fontId="11" fillId="2" borderId="29" xfId="4" applyNumberFormat="1" applyFont="1" applyFill="1" applyBorder="1" applyAlignment="1">
      <alignment vertical="center" wrapText="1"/>
    </xf>
    <xf numFmtId="164" fontId="11" fillId="2" borderId="47" xfId="4" applyNumberFormat="1" applyFont="1" applyFill="1" applyBorder="1" applyAlignment="1">
      <alignment vertical="center" wrapText="1"/>
    </xf>
    <xf numFmtId="164" fontId="11" fillId="2" borderId="48" xfId="4" applyNumberFormat="1" applyFont="1" applyFill="1" applyBorder="1" applyAlignment="1">
      <alignment vertical="center" wrapText="1"/>
    </xf>
    <xf numFmtId="164" fontId="11" fillId="2" borderId="49" xfId="4" applyNumberFormat="1" applyFont="1" applyFill="1" applyBorder="1" applyAlignment="1">
      <alignment vertical="center" wrapText="1"/>
    </xf>
    <xf numFmtId="164" fontId="13" fillId="2" borderId="47" xfId="4" applyNumberFormat="1" applyFont="1" applyFill="1" applyBorder="1" applyAlignment="1">
      <alignment horizontal="right" vertical="center"/>
    </xf>
    <xf numFmtId="164" fontId="13" fillId="2" borderId="49" xfId="4" applyNumberFormat="1" applyFont="1" applyFill="1" applyBorder="1" applyAlignment="1">
      <alignment horizontal="right" vertical="center"/>
    </xf>
    <xf numFmtId="164" fontId="11" fillId="2" borderId="56" xfId="4" applyNumberFormat="1" applyFont="1" applyFill="1" applyBorder="1" applyAlignment="1">
      <alignment vertical="center" wrapText="1"/>
    </xf>
    <xf numFmtId="164" fontId="11" fillId="2" borderId="57" xfId="4" applyNumberFormat="1" applyFont="1" applyFill="1" applyBorder="1" applyAlignment="1">
      <alignment vertical="center" wrapText="1"/>
    </xf>
    <xf numFmtId="164" fontId="11" fillId="2" borderId="58" xfId="4" applyNumberFormat="1" applyFont="1" applyFill="1" applyBorder="1" applyAlignment="1">
      <alignment vertical="center" wrapText="1"/>
    </xf>
    <xf numFmtId="164" fontId="11" fillId="0" borderId="23" xfId="4" applyNumberFormat="1" applyFont="1" applyBorder="1" applyAlignment="1">
      <alignment horizontal="left" vertical="center" wrapText="1"/>
    </xf>
    <xf numFmtId="164" fontId="11" fillId="0" borderId="0" xfId="4" applyNumberFormat="1" applyFont="1" applyAlignment="1">
      <alignment horizontal="left" vertical="center" wrapText="1"/>
    </xf>
    <xf numFmtId="164" fontId="11" fillId="0" borderId="24" xfId="4" applyNumberFormat="1" applyFont="1" applyBorder="1" applyAlignment="1">
      <alignment horizontal="left" vertical="center" wrapText="1"/>
    </xf>
    <xf numFmtId="164" fontId="13" fillId="0" borderId="23" xfId="1" applyNumberFormat="1" applyFont="1" applyFill="1" applyBorder="1" applyAlignment="1">
      <alignment horizontal="right" vertical="center"/>
    </xf>
    <xf numFmtId="164" fontId="13" fillId="0" borderId="24" xfId="1" applyNumberFormat="1" applyFont="1" applyFill="1" applyBorder="1" applyAlignment="1">
      <alignment horizontal="right" vertical="center"/>
    </xf>
    <xf numFmtId="164" fontId="13" fillId="0" borderId="23" xfId="0" applyNumberFormat="1" applyFont="1" applyBorder="1" applyAlignment="1">
      <alignment horizontal="right" vertical="center"/>
    </xf>
    <xf numFmtId="164" fontId="13" fillId="0" borderId="24" xfId="0" applyNumberFormat="1" applyFont="1" applyBorder="1" applyAlignment="1">
      <alignment horizontal="right" vertical="center"/>
    </xf>
    <xf numFmtId="164" fontId="11" fillId="0" borderId="31" xfId="4" applyNumberFormat="1" applyFont="1" applyBorder="1" applyAlignment="1">
      <alignment vertical="center" wrapText="1"/>
    </xf>
    <xf numFmtId="164" fontId="11" fillId="0" borderId="32" xfId="4" applyNumberFormat="1" applyFont="1" applyBorder="1" applyAlignment="1">
      <alignment vertical="center" wrapText="1"/>
    </xf>
    <xf numFmtId="164" fontId="11" fillId="0" borderId="33" xfId="4" applyNumberFormat="1" applyFont="1" applyBorder="1" applyAlignment="1">
      <alignment vertical="center" wrapText="1"/>
    </xf>
    <xf numFmtId="164" fontId="34" fillId="6" borderId="31" xfId="4" applyNumberFormat="1" applyFont="1" applyFill="1" applyBorder="1" applyAlignment="1">
      <alignment horizontal="center" vertical="center" wrapText="1"/>
    </xf>
    <xf numFmtId="164" fontId="34" fillId="6" borderId="32" xfId="4" applyNumberFormat="1" applyFont="1" applyFill="1" applyBorder="1" applyAlignment="1">
      <alignment horizontal="center" vertical="center" wrapText="1"/>
    </xf>
    <xf numFmtId="164" fontId="34" fillId="6" borderId="33" xfId="4" applyNumberFormat="1" applyFont="1" applyFill="1" applyBorder="1" applyAlignment="1">
      <alignment horizontal="center" vertical="center" wrapText="1"/>
    </xf>
    <xf numFmtId="164" fontId="13" fillId="2" borderId="27" xfId="1" applyNumberFormat="1" applyFont="1" applyFill="1" applyBorder="1" applyAlignment="1">
      <alignment horizontal="right" vertical="center"/>
    </xf>
    <xf numFmtId="164" fontId="13" fillId="2" borderId="29" xfId="1" applyNumberFormat="1" applyFont="1" applyFill="1" applyBorder="1" applyAlignment="1">
      <alignment horizontal="right" vertical="center"/>
    </xf>
    <xf numFmtId="164" fontId="13" fillId="2" borderId="47" xfId="4" applyNumberFormat="1" applyFont="1" applyFill="1" applyBorder="1" applyAlignment="1">
      <alignment horizontal="right"/>
    </xf>
    <xf numFmtId="164" fontId="13" fillId="2" borderId="49" xfId="4" applyNumberFormat="1" applyFont="1" applyFill="1" applyBorder="1" applyAlignment="1">
      <alignment horizontal="right"/>
    </xf>
    <xf numFmtId="164" fontId="10" fillId="2" borderId="52" xfId="4" applyNumberFormat="1" applyFont="1" applyFill="1" applyBorder="1" applyAlignment="1">
      <alignment horizontal="center" vertical="center" wrapText="1"/>
    </xf>
    <xf numFmtId="164" fontId="10" fillId="0" borderId="52" xfId="4" quotePrefix="1" applyNumberFormat="1" applyFont="1" applyBorder="1" applyAlignment="1">
      <alignment horizontal="center" vertical="center" wrapText="1"/>
    </xf>
    <xf numFmtId="164" fontId="11" fillId="0" borderId="27" xfId="4" applyNumberFormat="1" applyFont="1" applyBorder="1" applyAlignment="1">
      <alignment vertical="center" wrapText="1"/>
    </xf>
    <xf numFmtId="164" fontId="11" fillId="0" borderId="28" xfId="4" applyNumberFormat="1" applyFont="1" applyBorder="1" applyAlignment="1">
      <alignment vertical="center" wrapText="1"/>
    </xf>
    <xf numFmtId="164" fontId="13" fillId="0" borderId="27" xfId="4" applyNumberFormat="1" applyFont="1" applyBorder="1" applyAlignment="1">
      <alignment horizontal="right"/>
    </xf>
    <xf numFmtId="164" fontId="13" fillId="0" borderId="29" xfId="4" applyNumberFormat="1" applyFont="1" applyBorder="1" applyAlignment="1">
      <alignment horizontal="right"/>
    </xf>
    <xf numFmtId="164" fontId="11" fillId="0" borderId="56" xfId="4" applyNumberFormat="1" applyFont="1" applyBorder="1" applyAlignment="1">
      <alignment vertical="center" wrapText="1"/>
    </xf>
    <xf numFmtId="164" fontId="11" fillId="0" borderId="57" xfId="4" applyNumberFormat="1" applyFont="1" applyBorder="1" applyAlignment="1">
      <alignment vertical="center" wrapText="1"/>
    </xf>
    <xf numFmtId="164" fontId="13" fillId="0" borderId="56" xfId="4" applyNumberFormat="1" applyFont="1" applyBorder="1" applyAlignment="1">
      <alignment horizontal="right"/>
    </xf>
    <xf numFmtId="164" fontId="13" fillId="0" borderId="58" xfId="4" applyNumberFormat="1" applyFont="1" applyBorder="1" applyAlignment="1">
      <alignment horizontal="right"/>
    </xf>
    <xf numFmtId="164" fontId="13" fillId="2" borderId="47" xfId="1" applyNumberFormat="1" applyFont="1" applyFill="1" applyBorder="1" applyAlignment="1">
      <alignment horizontal="right" vertical="center"/>
    </xf>
    <xf numFmtId="164" fontId="13" fillId="2" borderId="49" xfId="1" applyNumberFormat="1" applyFont="1" applyFill="1" applyBorder="1" applyAlignment="1">
      <alignment horizontal="right" vertical="center"/>
    </xf>
    <xf numFmtId="164" fontId="6" fillId="0" borderId="46" xfId="4" applyNumberFormat="1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164" fontId="11" fillId="0" borderId="47" xfId="4" applyNumberFormat="1" applyFont="1" applyBorder="1" applyAlignment="1">
      <alignment vertical="center" wrapText="1"/>
    </xf>
    <xf numFmtId="164" fontId="11" fillId="0" borderId="48" xfId="4" applyNumberFormat="1" applyFont="1" applyBorder="1" applyAlignment="1">
      <alignment vertical="center" wrapText="1"/>
    </xf>
    <xf numFmtId="164" fontId="13" fillId="0" borderId="47" xfId="4" applyNumberFormat="1" applyFont="1" applyBorder="1" applyAlignment="1">
      <alignment horizontal="right"/>
    </xf>
    <xf numFmtId="164" fontId="13" fillId="0" borderId="49" xfId="4" applyNumberFormat="1" applyFont="1" applyBorder="1" applyAlignment="1">
      <alignment horizontal="right"/>
    </xf>
    <xf numFmtId="164" fontId="11" fillId="0" borderId="19" xfId="4" applyNumberFormat="1" applyFont="1" applyBorder="1" applyAlignment="1">
      <alignment vertical="center" wrapText="1"/>
    </xf>
    <xf numFmtId="164" fontId="11" fillId="0" borderId="20" xfId="4" applyNumberFormat="1" applyFont="1" applyBorder="1" applyAlignment="1">
      <alignment vertical="center" wrapText="1"/>
    </xf>
    <xf numFmtId="164" fontId="11" fillId="0" borderId="21" xfId="4" applyNumberFormat="1" applyFont="1" applyBorder="1" applyAlignment="1">
      <alignment vertical="center" wrapText="1"/>
    </xf>
    <xf numFmtId="164" fontId="13" fillId="0" borderId="19" xfId="1" applyNumberFormat="1" applyFont="1" applyFill="1" applyBorder="1" applyAlignment="1">
      <alignment horizontal="right" vertical="center"/>
    </xf>
    <xf numFmtId="164" fontId="13" fillId="0" borderId="21" xfId="1" applyNumberFormat="1" applyFont="1" applyFill="1" applyBorder="1" applyAlignment="1">
      <alignment horizontal="right" vertical="center"/>
    </xf>
    <xf numFmtId="164" fontId="11" fillId="0" borderId="29" xfId="4" applyNumberFormat="1" applyFont="1" applyBorder="1" applyAlignment="1">
      <alignment vertical="center" wrapText="1"/>
    </xf>
    <xf numFmtId="164" fontId="13" fillId="0" borderId="27" xfId="1" applyNumberFormat="1" applyFont="1" applyFill="1" applyBorder="1" applyAlignment="1">
      <alignment horizontal="right" vertical="center"/>
    </xf>
    <xf numFmtId="164" fontId="13" fillId="0" borderId="29" xfId="1" applyNumberFormat="1" applyFont="1" applyFill="1" applyBorder="1" applyAlignment="1">
      <alignment horizontal="right" vertical="center"/>
    </xf>
    <xf numFmtId="164" fontId="9" fillId="3" borderId="81" xfId="4" applyNumberFormat="1" applyFont="1" applyFill="1" applyBorder="1" applyAlignment="1">
      <alignment horizontal="center" vertical="center"/>
    </xf>
    <xf numFmtId="164" fontId="9" fillId="3" borderId="68" xfId="4" applyNumberFormat="1" applyFont="1" applyFill="1" applyBorder="1" applyAlignment="1">
      <alignment horizontal="center" vertical="center"/>
    </xf>
    <xf numFmtId="164" fontId="9" fillId="3" borderId="83" xfId="4" applyNumberFormat="1" applyFont="1" applyFill="1" applyBorder="1" applyAlignment="1">
      <alignment horizontal="center" vertical="center"/>
    </xf>
    <xf numFmtId="164" fontId="9" fillId="3" borderId="0" xfId="4" applyNumberFormat="1" applyFont="1" applyFill="1" applyAlignment="1">
      <alignment horizontal="center" vertical="center"/>
    </xf>
    <xf numFmtId="164" fontId="9" fillId="3" borderId="85" xfId="4" applyNumberFormat="1" applyFont="1" applyFill="1" applyBorder="1" applyAlignment="1">
      <alignment horizontal="center" vertical="center"/>
    </xf>
    <xf numFmtId="164" fontId="9" fillId="3" borderId="86" xfId="4" applyNumberFormat="1" applyFont="1" applyFill="1" applyBorder="1" applyAlignment="1">
      <alignment horizontal="center" vertical="center"/>
    </xf>
    <xf numFmtId="164" fontId="15" fillId="3" borderId="73" xfId="4" applyNumberFormat="1" applyFont="1" applyFill="1" applyBorder="1" applyAlignment="1">
      <alignment horizontal="center" vertical="center" wrapText="1"/>
    </xf>
    <xf numFmtId="164" fontId="15" fillId="3" borderId="74" xfId="4" applyNumberFormat="1" applyFont="1" applyFill="1" applyBorder="1" applyAlignment="1">
      <alignment horizontal="center" vertical="center" wrapText="1"/>
    </xf>
    <xf numFmtId="164" fontId="15" fillId="3" borderId="75" xfId="4" applyNumberFormat="1" applyFont="1" applyFill="1" applyBorder="1" applyAlignment="1">
      <alignment horizontal="center" vertical="center" wrapText="1"/>
    </xf>
    <xf numFmtId="164" fontId="9" fillId="3" borderId="68" xfId="4" applyNumberFormat="1" applyFont="1" applyFill="1" applyBorder="1" applyAlignment="1">
      <alignment horizontal="center" vertical="center" wrapText="1"/>
    </xf>
    <xf numFmtId="164" fontId="9" fillId="3" borderId="82" xfId="4" applyNumberFormat="1" applyFont="1" applyFill="1" applyBorder="1" applyAlignment="1">
      <alignment horizontal="center" vertical="center" wrapText="1"/>
    </xf>
    <xf numFmtId="164" fontId="9" fillId="3" borderId="0" xfId="4" applyNumberFormat="1" applyFont="1" applyFill="1" applyAlignment="1">
      <alignment horizontal="center" vertical="center" wrapText="1"/>
    </xf>
    <xf numFmtId="164" fontId="9" fillId="3" borderId="84" xfId="4" applyNumberFormat="1" applyFont="1" applyFill="1" applyBorder="1" applyAlignment="1">
      <alignment horizontal="center" vertical="center" wrapText="1"/>
    </xf>
    <xf numFmtId="164" fontId="9" fillId="3" borderId="86" xfId="4" applyNumberFormat="1" applyFont="1" applyFill="1" applyBorder="1" applyAlignment="1">
      <alignment horizontal="center" vertical="center" wrapText="1"/>
    </xf>
    <xf numFmtId="164" fontId="9" fillId="3" borderId="87" xfId="4" applyNumberFormat="1" applyFont="1" applyFill="1" applyBorder="1" applyAlignment="1">
      <alignment horizontal="center" vertical="center" wrapText="1"/>
    </xf>
    <xf numFmtId="164" fontId="15" fillId="3" borderId="30" xfId="4" applyNumberFormat="1" applyFont="1" applyFill="1" applyBorder="1" applyAlignment="1">
      <alignment horizontal="center" vertical="center" wrapText="1"/>
    </xf>
    <xf numFmtId="164" fontId="15" fillId="3" borderId="29" xfId="4" applyNumberFormat="1" applyFont="1" applyFill="1" applyBorder="1" applyAlignment="1">
      <alignment horizontal="center" vertical="center" wrapText="1"/>
    </xf>
    <xf numFmtId="164" fontId="15" fillId="3" borderId="31" xfId="4" applyNumberFormat="1" applyFont="1" applyFill="1" applyBorder="1" applyAlignment="1">
      <alignment horizontal="center" vertical="center" wrapText="1"/>
    </xf>
    <xf numFmtId="164" fontId="15" fillId="3" borderId="32" xfId="4" applyNumberFormat="1" applyFont="1" applyFill="1" applyBorder="1" applyAlignment="1">
      <alignment horizontal="center" vertical="center" wrapText="1"/>
    </xf>
    <xf numFmtId="164" fontId="15" fillId="3" borderId="33" xfId="4" applyNumberFormat="1" applyFont="1" applyFill="1" applyBorder="1" applyAlignment="1">
      <alignment horizontal="center" vertical="center" wrapText="1"/>
    </xf>
    <xf numFmtId="164" fontId="15" fillId="3" borderId="61" xfId="4" applyNumberFormat="1" applyFont="1" applyFill="1" applyBorder="1" applyAlignment="1">
      <alignment horizontal="center" vertical="center" wrapText="1"/>
    </xf>
    <xf numFmtId="164" fontId="15" fillId="3" borderId="62" xfId="4" applyNumberFormat="1" applyFont="1" applyFill="1" applyBorder="1" applyAlignment="1">
      <alignment horizontal="center" vertical="center" wrapText="1"/>
    </xf>
    <xf numFmtId="164" fontId="15" fillId="3" borderId="64" xfId="4" applyNumberFormat="1" applyFont="1" applyFill="1" applyBorder="1" applyAlignment="1">
      <alignment horizontal="left" vertical="center" wrapText="1"/>
    </xf>
    <xf numFmtId="164" fontId="15" fillId="3" borderId="64" xfId="4" applyNumberFormat="1" applyFont="1" applyFill="1" applyBorder="1" applyAlignment="1">
      <alignment horizontal="center" vertical="center" wrapText="1"/>
    </xf>
    <xf numFmtId="164" fontId="15" fillId="3" borderId="63" xfId="4" applyNumberFormat="1" applyFont="1" applyFill="1" applyBorder="1" applyAlignment="1">
      <alignment horizontal="center" vertical="center" wrapText="1"/>
    </xf>
    <xf numFmtId="0" fontId="32" fillId="5" borderId="5" xfId="0" applyFont="1" applyFill="1" applyBorder="1"/>
    <xf numFmtId="0" fontId="32" fillId="5" borderId="0" xfId="0" applyFont="1" applyFill="1"/>
    <xf numFmtId="164" fontId="6" fillId="5" borderId="18" xfId="4" applyNumberFormat="1" applyFont="1" applyFill="1" applyBorder="1" applyAlignment="1">
      <alignment horizontal="center" vertical="center"/>
    </xf>
    <xf numFmtId="164" fontId="11" fillId="5" borderId="19" xfId="4" applyNumberFormat="1" applyFont="1" applyFill="1" applyBorder="1" applyAlignment="1">
      <alignment horizontal="left" vertical="center" wrapText="1"/>
    </xf>
    <xf numFmtId="164" fontId="11" fillId="5" borderId="20" xfId="4" applyNumberFormat="1" applyFont="1" applyFill="1" applyBorder="1" applyAlignment="1">
      <alignment horizontal="left" vertical="center" wrapText="1"/>
    </xf>
    <xf numFmtId="164" fontId="11" fillId="5" borderId="21" xfId="4" applyNumberFormat="1" applyFont="1" applyFill="1" applyBorder="1" applyAlignment="1">
      <alignment horizontal="left" vertical="center" wrapText="1"/>
    </xf>
    <xf numFmtId="164" fontId="8" fillId="5" borderId="22" xfId="4" applyNumberFormat="1" applyFont="1" applyFill="1" applyBorder="1" applyAlignment="1">
      <alignment horizontal="center" vertical="center"/>
    </xf>
    <xf numFmtId="164" fontId="13" fillId="5" borderId="19" xfId="4" applyNumberFormat="1" applyFont="1" applyFill="1" applyBorder="1" applyAlignment="1">
      <alignment horizontal="right" vertical="center" wrapText="1"/>
    </xf>
    <xf numFmtId="164" fontId="13" fillId="5" borderId="20" xfId="4" applyNumberFormat="1" applyFont="1" applyFill="1" applyBorder="1" applyAlignment="1">
      <alignment horizontal="right" vertical="center" wrapText="1"/>
    </xf>
    <xf numFmtId="164" fontId="13" fillId="5" borderId="21" xfId="4" applyNumberFormat="1" applyFont="1" applyFill="1" applyBorder="1" applyAlignment="1">
      <alignment horizontal="right" vertical="center" wrapText="1"/>
    </xf>
    <xf numFmtId="164" fontId="13" fillId="5" borderId="23" xfId="0" applyNumberFormat="1" applyFont="1" applyFill="1" applyBorder="1" applyAlignment="1">
      <alignment horizontal="right"/>
    </xf>
    <xf numFmtId="164" fontId="13" fillId="5" borderId="0" xfId="0" applyNumberFormat="1" applyFont="1" applyFill="1" applyAlignment="1">
      <alignment horizontal="right"/>
    </xf>
    <xf numFmtId="164" fontId="13" fillId="5" borderId="24" xfId="0" applyNumberFormat="1" applyFont="1" applyFill="1" applyBorder="1" applyAlignment="1">
      <alignment horizontal="right"/>
    </xf>
    <xf numFmtId="164" fontId="8" fillId="5" borderId="22" xfId="4" applyNumberFormat="1" applyFont="1" applyFill="1" applyBorder="1" applyAlignment="1">
      <alignment horizontal="center" vertical="center" wrapText="1"/>
    </xf>
    <xf numFmtId="164" fontId="13" fillId="5" borderId="22" xfId="4" applyNumberFormat="1" applyFont="1" applyFill="1" applyBorder="1" applyAlignment="1">
      <alignment horizontal="right" vertical="center"/>
    </xf>
    <xf numFmtId="164" fontId="10" fillId="5" borderId="25" xfId="4" quotePrefix="1" applyNumberFormat="1" applyFont="1" applyFill="1" applyBorder="1" applyAlignment="1">
      <alignment horizontal="center" vertical="center"/>
    </xf>
    <xf numFmtId="0" fontId="0" fillId="5" borderId="0" xfId="0" applyFill="1"/>
    <xf numFmtId="9" fontId="0" fillId="5" borderId="0" xfId="0" applyNumberFormat="1" applyFill="1" applyAlignment="1">
      <alignment horizontal="center"/>
    </xf>
    <xf numFmtId="41" fontId="0" fillId="5" borderId="1" xfId="1" applyFont="1" applyFill="1" applyBorder="1"/>
    <xf numFmtId="41" fontId="38" fillId="2" borderId="1" xfId="1" applyFont="1" applyFill="1" applyBorder="1"/>
    <xf numFmtId="164" fontId="6" fillId="5" borderId="60" xfId="4" applyNumberFormat="1" applyFont="1" applyFill="1" applyBorder="1" applyAlignment="1">
      <alignment horizontal="center" vertical="center"/>
    </xf>
    <xf numFmtId="164" fontId="11" fillId="5" borderId="61" xfId="4" applyNumberFormat="1" applyFont="1" applyFill="1" applyBorder="1" applyAlignment="1">
      <alignment horizontal="left" vertical="center" wrapText="1"/>
    </xf>
    <xf numFmtId="164" fontId="11" fillId="5" borderId="62" xfId="4" applyNumberFormat="1" applyFont="1" applyFill="1" applyBorder="1" applyAlignment="1">
      <alignment horizontal="left" vertical="center" wrapText="1"/>
    </xf>
    <xf numFmtId="0" fontId="0" fillId="5" borderId="62" xfId="0" applyFill="1" applyBorder="1" applyAlignment="1">
      <alignment vertical="center" wrapText="1"/>
    </xf>
    <xf numFmtId="0" fontId="0" fillId="5" borderId="63" xfId="0" applyFill="1" applyBorder="1" applyAlignment="1">
      <alignment vertical="center" wrapText="1"/>
    </xf>
    <xf numFmtId="164" fontId="8" fillId="5" borderId="64" xfId="4" applyNumberFormat="1" applyFont="1" applyFill="1" applyBorder="1" applyAlignment="1">
      <alignment horizontal="center" vertical="center"/>
    </xf>
    <xf numFmtId="164" fontId="13" fillId="5" borderId="64" xfId="4" applyNumberFormat="1" applyFont="1" applyFill="1" applyBorder="1" applyAlignment="1">
      <alignment horizontal="right" vertical="center"/>
    </xf>
    <xf numFmtId="164" fontId="10" fillId="5" borderId="65" xfId="4" quotePrefix="1" applyNumberFormat="1" applyFont="1" applyFill="1" applyBorder="1" applyAlignment="1">
      <alignment horizontal="center" vertical="center"/>
    </xf>
    <xf numFmtId="164" fontId="11" fillId="5" borderId="27" xfId="4" applyNumberFormat="1" applyFont="1" applyFill="1" applyBorder="1" applyAlignment="1">
      <alignment horizontal="left" vertical="center" wrapText="1"/>
    </xf>
    <xf numFmtId="164" fontId="11" fillId="5" borderId="28" xfId="4" applyNumberFormat="1" applyFont="1" applyFill="1" applyBorder="1" applyAlignment="1">
      <alignment horizontal="left" vertical="center" wrapText="1"/>
    </xf>
    <xf numFmtId="0" fontId="0" fillId="5" borderId="28" xfId="0" applyFill="1" applyBorder="1" applyAlignment="1">
      <alignment vertical="center" wrapText="1"/>
    </xf>
    <xf numFmtId="0" fontId="0" fillId="5" borderId="29" xfId="0" applyFill="1" applyBorder="1" applyAlignment="1">
      <alignment vertical="center" wrapText="1"/>
    </xf>
    <xf numFmtId="164" fontId="13" fillId="5" borderId="30" xfId="4" applyNumberFormat="1" applyFont="1" applyFill="1" applyBorder="1" applyAlignment="1">
      <alignment horizontal="right" vertical="center"/>
    </xf>
  </cellXfs>
  <cellStyles count="5">
    <cellStyle name="Millares [0]" xfId="1" builtinId="6"/>
    <cellStyle name="Moneda" xfId="2" builtinId="4"/>
    <cellStyle name="Normal" xfId="0" builtinId="0"/>
    <cellStyle name="Normal 2 2" xfId="4" xr:uid="{98C8EC32-5FC9-AE46-8D9C-E42317E1CFB2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16192</xdr:colOff>
      <xdr:row>44</xdr:row>
      <xdr:rowOff>154781</xdr:rowOff>
    </xdr:from>
    <xdr:to>
      <xdr:col>30</xdr:col>
      <xdr:colOff>392905</xdr:colOff>
      <xdr:row>44</xdr:row>
      <xdr:rowOff>154781</xdr:rowOff>
    </xdr:to>
    <xdr:sp macro="" textlink="">
      <xdr:nvSpPr>
        <xdr:cNvPr id="3" name="Texto 156">
          <a:extLst>
            <a:ext uri="{FF2B5EF4-FFF2-40B4-BE49-F238E27FC236}">
              <a16:creationId xmlns:a16="http://schemas.microsoft.com/office/drawing/2014/main" id="{7FDB0691-EC9B-5748-AAB8-22DEB7CD17C7}"/>
            </a:ext>
          </a:extLst>
        </xdr:cNvPr>
        <xdr:cNvSpPr txBox="1">
          <a:spLocks noChangeArrowheads="1"/>
        </xdr:cNvSpPr>
      </xdr:nvSpPr>
      <xdr:spPr bwMode="auto">
        <a:xfrm>
          <a:off x="17021492" y="42991881"/>
          <a:ext cx="376713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30</xdr:col>
      <xdr:colOff>16192</xdr:colOff>
      <xdr:row>44</xdr:row>
      <xdr:rowOff>154781</xdr:rowOff>
    </xdr:from>
    <xdr:to>
      <xdr:col>30</xdr:col>
      <xdr:colOff>392905</xdr:colOff>
      <xdr:row>44</xdr:row>
      <xdr:rowOff>154781</xdr:rowOff>
    </xdr:to>
    <xdr:sp macro="" textlink="">
      <xdr:nvSpPr>
        <xdr:cNvPr id="4" name="Texto 156">
          <a:extLst>
            <a:ext uri="{FF2B5EF4-FFF2-40B4-BE49-F238E27FC236}">
              <a16:creationId xmlns:a16="http://schemas.microsoft.com/office/drawing/2014/main" id="{42B94E32-E816-B242-B7AB-8E813E3CB771}"/>
            </a:ext>
          </a:extLst>
        </xdr:cNvPr>
        <xdr:cNvSpPr txBox="1">
          <a:spLocks noChangeArrowheads="1"/>
        </xdr:cNvSpPr>
      </xdr:nvSpPr>
      <xdr:spPr bwMode="auto">
        <a:xfrm>
          <a:off x="17021492" y="42991881"/>
          <a:ext cx="376713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16192</xdr:colOff>
      <xdr:row>119</xdr:row>
      <xdr:rowOff>154781</xdr:rowOff>
    </xdr:from>
    <xdr:to>
      <xdr:col>30</xdr:col>
      <xdr:colOff>392905</xdr:colOff>
      <xdr:row>119</xdr:row>
      <xdr:rowOff>154781</xdr:rowOff>
    </xdr:to>
    <xdr:sp macro="" textlink="">
      <xdr:nvSpPr>
        <xdr:cNvPr id="3" name="Texto 156">
          <a:extLst>
            <a:ext uri="{FF2B5EF4-FFF2-40B4-BE49-F238E27FC236}">
              <a16:creationId xmlns:a16="http://schemas.microsoft.com/office/drawing/2014/main" id="{474A98EB-7C02-D241-A106-0A83AD898017}"/>
            </a:ext>
          </a:extLst>
        </xdr:cNvPr>
        <xdr:cNvSpPr txBox="1">
          <a:spLocks noChangeArrowheads="1"/>
        </xdr:cNvSpPr>
      </xdr:nvSpPr>
      <xdr:spPr bwMode="auto">
        <a:xfrm>
          <a:off x="17021492" y="42991881"/>
          <a:ext cx="376713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30</xdr:col>
      <xdr:colOff>16192</xdr:colOff>
      <xdr:row>119</xdr:row>
      <xdr:rowOff>154781</xdr:rowOff>
    </xdr:from>
    <xdr:to>
      <xdr:col>30</xdr:col>
      <xdr:colOff>392905</xdr:colOff>
      <xdr:row>119</xdr:row>
      <xdr:rowOff>154781</xdr:rowOff>
    </xdr:to>
    <xdr:sp macro="" textlink="">
      <xdr:nvSpPr>
        <xdr:cNvPr id="4" name="Texto 156">
          <a:extLst>
            <a:ext uri="{FF2B5EF4-FFF2-40B4-BE49-F238E27FC236}">
              <a16:creationId xmlns:a16="http://schemas.microsoft.com/office/drawing/2014/main" id="{F9C5B392-EE8D-CD42-A3E2-DEB80E6E99C1}"/>
            </a:ext>
          </a:extLst>
        </xdr:cNvPr>
        <xdr:cNvSpPr txBox="1">
          <a:spLocks noChangeArrowheads="1"/>
        </xdr:cNvSpPr>
      </xdr:nvSpPr>
      <xdr:spPr bwMode="auto">
        <a:xfrm>
          <a:off x="17021492" y="42991881"/>
          <a:ext cx="376713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CC1F-48DD-B548-9064-D1718B7F4473}">
  <dimension ref="A1:T17"/>
  <sheetViews>
    <sheetView workbookViewId="0">
      <selection activeCell="D16" sqref="D16"/>
    </sheetView>
  </sheetViews>
  <sheetFormatPr baseColWidth="10" defaultRowHeight="16" x14ac:dyDescent="0.2"/>
  <cols>
    <col min="1" max="3" width="10.83203125" style="1"/>
    <col min="4" max="4" width="23.6640625" style="1" customWidth="1"/>
    <col min="5" max="5" width="10.83203125" style="1"/>
    <col min="6" max="6" width="18.33203125" style="1" customWidth="1"/>
    <col min="7" max="14" width="10.83203125" style="1"/>
    <col min="15" max="15" width="24.33203125" style="1" customWidth="1"/>
    <col min="16" max="20" width="10.83203125" style="1"/>
  </cols>
  <sheetData>
    <row r="1" spans="1:15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22" x14ac:dyDescent="0.25">
      <c r="A2" s="101" t="s">
        <v>112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3"/>
    </row>
    <row r="3" spans="1:15" ht="22" x14ac:dyDescent="0.2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3"/>
    </row>
    <row r="4" spans="1:15" ht="22" x14ac:dyDescent="0.25">
      <c r="A4" s="101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3"/>
    </row>
    <row r="5" spans="1:15" ht="22" x14ac:dyDescent="0.25">
      <c r="A5" s="101" t="s">
        <v>113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</row>
    <row r="6" spans="1:15" ht="22" x14ac:dyDescent="0.25">
      <c r="A6" s="101" t="s">
        <v>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5" ht="22" x14ac:dyDescent="0.25">
      <c r="A7" s="564" t="s">
        <v>2</v>
      </c>
      <c r="B7" s="565"/>
      <c r="C7" s="565"/>
      <c r="D7" s="565"/>
      <c r="E7" s="565"/>
      <c r="F7" s="565"/>
      <c r="G7" s="565"/>
      <c r="H7" s="565"/>
      <c r="I7" s="102"/>
      <c r="J7" s="102"/>
      <c r="K7" s="102"/>
      <c r="L7" s="102"/>
      <c r="M7" s="102"/>
      <c r="N7" s="102"/>
      <c r="O7" s="103"/>
    </row>
    <row r="8" spans="1:15" ht="22" x14ac:dyDescent="0.25">
      <c r="A8" s="101" t="s">
        <v>110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3"/>
    </row>
    <row r="9" spans="1:15" ht="23" thickBot="1" x14ac:dyDescent="0.3">
      <c r="A9" s="104" t="s">
        <v>111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6"/>
    </row>
    <row r="12" spans="1:15" ht="17" thickBot="1" x14ac:dyDescent="0.25"/>
    <row r="13" spans="1:15" ht="17" thickBot="1" x14ac:dyDescent="0.25">
      <c r="B13" s="1" t="s">
        <v>3</v>
      </c>
      <c r="D13" s="5">
        <v>200000000</v>
      </c>
      <c r="E13" s="6"/>
      <c r="F13" s="5">
        <f>D13*1%</f>
        <v>2000000</v>
      </c>
    </row>
    <row r="14" spans="1:15" x14ac:dyDescent="0.2">
      <c r="D14" s="6"/>
      <c r="E14" s="6"/>
      <c r="F14" s="6"/>
    </row>
    <row r="15" spans="1:15" ht="17" thickBot="1" x14ac:dyDescent="0.25">
      <c r="D15" s="6"/>
      <c r="E15" s="6"/>
      <c r="F15" s="6"/>
    </row>
    <row r="16" spans="1:15" ht="17" thickBot="1" x14ac:dyDescent="0.25">
      <c r="B16" s="1" t="s">
        <v>4</v>
      </c>
      <c r="D16" s="5">
        <f>1500000</f>
        <v>1500000</v>
      </c>
      <c r="E16" s="6"/>
      <c r="F16" s="6"/>
    </row>
    <row r="17" spans="4:6" x14ac:dyDescent="0.2">
      <c r="D17" s="6"/>
      <c r="E17" s="6"/>
      <c r="F1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34FD-A70E-ED44-BFD1-EBAC3AF6295F}">
  <dimension ref="A1:AE99"/>
  <sheetViews>
    <sheetView topLeftCell="A68" zoomScale="90" zoomScaleNormal="90" workbookViewId="0">
      <selection activeCell="AD53" sqref="AD53"/>
    </sheetView>
  </sheetViews>
  <sheetFormatPr baseColWidth="10" defaultRowHeight="16" x14ac:dyDescent="0.2"/>
  <cols>
    <col min="1" max="1" width="5" customWidth="1"/>
    <col min="2" max="3" width="3.83203125" customWidth="1"/>
    <col min="4" max="4" width="4.5" customWidth="1"/>
    <col min="5" max="8" width="4.6640625" customWidth="1"/>
    <col min="9" max="9" width="3.83203125" customWidth="1"/>
    <col min="10" max="10" width="4.6640625" customWidth="1"/>
    <col min="11" max="11" width="7.5" customWidth="1"/>
    <col min="12" max="12" width="4.6640625" customWidth="1"/>
    <col min="13" max="13" width="7.1640625" customWidth="1"/>
    <col min="14" max="15" width="3.83203125" customWidth="1"/>
    <col min="16" max="16" width="10.1640625" customWidth="1"/>
    <col min="17" max="17" width="8.5" customWidth="1"/>
    <col min="18" max="18" width="10.5" customWidth="1"/>
    <col min="19" max="19" width="1.1640625" customWidth="1"/>
    <col min="20" max="20" width="7.33203125" customWidth="1"/>
    <col min="21" max="21" width="6.1640625" customWidth="1"/>
    <col min="22" max="22" width="17.5" customWidth="1"/>
    <col min="23" max="23" width="7.5" customWidth="1"/>
    <col min="24" max="25" width="4.1640625" customWidth="1"/>
    <col min="26" max="26" width="10.5" customWidth="1"/>
    <col min="27" max="27" width="10.6640625" customWidth="1"/>
    <col min="29" max="29" width="8.83203125" customWidth="1"/>
    <col min="30" max="30" width="28.5" customWidth="1"/>
    <col min="31" max="31" width="6.83203125" customWidth="1"/>
  </cols>
  <sheetData>
    <row r="1" spans="1:31" ht="18" thickTop="1" thickBot="1" x14ac:dyDescent="0.25">
      <c r="A1" s="7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9"/>
    </row>
    <row r="2" spans="1:31" ht="25" thickTop="1" thickBot="1" x14ac:dyDescent="0.25">
      <c r="A2" s="10">
        <v>53</v>
      </c>
      <c r="B2" s="359" t="s">
        <v>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1"/>
      <c r="R2" s="11"/>
      <c r="S2" s="359" t="s">
        <v>8</v>
      </c>
      <c r="T2" s="360"/>
      <c r="U2" s="360"/>
      <c r="V2" s="361"/>
      <c r="W2" s="11"/>
      <c r="X2" s="362" t="s">
        <v>9</v>
      </c>
      <c r="Y2" s="363"/>
      <c r="Z2" s="363"/>
      <c r="AA2" s="363"/>
      <c r="AB2" s="364"/>
      <c r="AC2" s="12">
        <v>31</v>
      </c>
      <c r="AD2" s="13"/>
      <c r="AE2" s="14" t="s">
        <v>10</v>
      </c>
    </row>
    <row r="3" spans="1:31" s="1" customFormat="1" ht="24" thickTop="1" x14ac:dyDescent="0.2">
      <c r="A3" s="566">
        <v>54</v>
      </c>
      <c r="B3" s="567" t="s">
        <v>11</v>
      </c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9"/>
      <c r="R3" s="570">
        <v>18</v>
      </c>
      <c r="S3" s="571">
        <f>22500000</f>
        <v>22500000</v>
      </c>
      <c r="T3" s="572"/>
      <c r="U3" s="572"/>
      <c r="V3" s="573"/>
      <c r="W3" s="570">
        <v>19</v>
      </c>
      <c r="X3" s="574"/>
      <c r="Y3" s="575"/>
      <c r="Z3" s="575"/>
      <c r="AA3" s="575"/>
      <c r="AB3" s="576"/>
      <c r="AC3" s="577">
        <v>20</v>
      </c>
      <c r="AD3" s="578">
        <f>S3*12.5%</f>
        <v>2812500</v>
      </c>
      <c r="AE3" s="579" t="s">
        <v>10</v>
      </c>
    </row>
    <row r="4" spans="1:31" s="1" customFormat="1" ht="23" x14ac:dyDescent="0.2">
      <c r="A4" s="20">
        <v>55</v>
      </c>
      <c r="B4" s="221" t="s">
        <v>12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38"/>
      <c r="R4" s="21">
        <v>1109</v>
      </c>
      <c r="S4" s="239"/>
      <c r="T4" s="240"/>
      <c r="U4" s="240"/>
      <c r="V4" s="241"/>
      <c r="W4" s="21">
        <v>1111</v>
      </c>
      <c r="X4" s="325"/>
      <c r="Y4" s="326"/>
      <c r="Z4" s="326"/>
      <c r="AA4" s="326"/>
      <c r="AB4" s="327"/>
      <c r="AC4" s="22">
        <v>1113</v>
      </c>
      <c r="AD4" s="23"/>
      <c r="AE4" s="24" t="s">
        <v>10</v>
      </c>
    </row>
    <row r="5" spans="1:31" s="1" customFormat="1" ht="24" thickBot="1" x14ac:dyDescent="0.25">
      <c r="A5" s="25">
        <v>56</v>
      </c>
      <c r="B5" s="301" t="s">
        <v>13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3"/>
      <c r="R5" s="26">
        <v>1640</v>
      </c>
      <c r="S5" s="356"/>
      <c r="T5" s="357"/>
      <c r="U5" s="357"/>
      <c r="V5" s="358"/>
      <c r="W5" s="26">
        <v>1641</v>
      </c>
      <c r="X5" s="325"/>
      <c r="Y5" s="326"/>
      <c r="Z5" s="326"/>
      <c r="AA5" s="326"/>
      <c r="AB5" s="327"/>
      <c r="AC5" s="27">
        <v>1642</v>
      </c>
      <c r="AD5" s="28"/>
      <c r="AE5" s="29" t="s">
        <v>10</v>
      </c>
    </row>
    <row r="6" spans="1:31" s="1" customFormat="1" ht="20" x14ac:dyDescent="0.2">
      <c r="A6" s="346">
        <v>57</v>
      </c>
      <c r="B6" s="349" t="s">
        <v>14</v>
      </c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0">
        <v>187</v>
      </c>
      <c r="S6" s="350"/>
      <c r="T6" s="350"/>
      <c r="U6" s="350"/>
      <c r="V6" s="350"/>
      <c r="W6" s="30">
        <v>188</v>
      </c>
      <c r="X6" s="351"/>
      <c r="Y6" s="351"/>
      <c r="Z6" s="351"/>
      <c r="AA6" s="351"/>
      <c r="AB6" s="351"/>
      <c r="AC6" s="30">
        <v>189</v>
      </c>
      <c r="AD6" s="32"/>
      <c r="AE6" s="352" t="s">
        <v>10</v>
      </c>
    </row>
    <row r="7" spans="1:31" s="1" customFormat="1" ht="20" x14ac:dyDescent="0.2">
      <c r="A7" s="347"/>
      <c r="B7" s="340" t="s">
        <v>15</v>
      </c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21">
        <v>1924</v>
      </c>
      <c r="S7" s="341"/>
      <c r="T7" s="341"/>
      <c r="U7" s="341"/>
      <c r="V7" s="341"/>
      <c r="W7" s="21">
        <v>1925</v>
      </c>
      <c r="X7" s="355"/>
      <c r="Y7" s="355"/>
      <c r="Z7" s="355"/>
      <c r="AA7" s="355"/>
      <c r="AB7" s="355"/>
      <c r="AC7" s="21">
        <v>1925</v>
      </c>
      <c r="AD7" s="23"/>
      <c r="AE7" s="353"/>
    </row>
    <row r="8" spans="1:31" s="1" customFormat="1" ht="20" x14ac:dyDescent="0.2">
      <c r="A8" s="347"/>
      <c r="B8" s="340" t="s">
        <v>16</v>
      </c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21">
        <v>1927</v>
      </c>
      <c r="S8" s="341"/>
      <c r="T8" s="341"/>
      <c r="U8" s="341"/>
      <c r="V8" s="341"/>
      <c r="W8" s="338"/>
      <c r="X8" s="339"/>
      <c r="Y8" s="339"/>
      <c r="Z8" s="339"/>
      <c r="AA8" s="339"/>
      <c r="AB8" s="339"/>
      <c r="AC8" s="21">
        <v>1928</v>
      </c>
      <c r="AD8" s="23"/>
      <c r="AE8" s="353"/>
    </row>
    <row r="9" spans="1:31" s="1" customFormat="1" ht="20" x14ac:dyDescent="0.2">
      <c r="A9" s="347"/>
      <c r="B9" s="340" t="s">
        <v>17</v>
      </c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21">
        <v>1929</v>
      </c>
      <c r="S9" s="341"/>
      <c r="T9" s="341"/>
      <c r="U9" s="341"/>
      <c r="V9" s="341"/>
      <c r="W9" s="338"/>
      <c r="X9" s="339"/>
      <c r="Y9" s="339"/>
      <c r="Z9" s="339"/>
      <c r="AA9" s="339"/>
      <c r="AB9" s="339"/>
      <c r="AC9" s="21">
        <v>1930</v>
      </c>
      <c r="AD9" s="23"/>
      <c r="AE9" s="353"/>
    </row>
    <row r="10" spans="1:31" s="1" customFormat="1" ht="21" thickBot="1" x14ac:dyDescent="0.25">
      <c r="A10" s="348"/>
      <c r="B10" s="342" t="s">
        <v>18</v>
      </c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8">
        <v>1931</v>
      </c>
      <c r="S10" s="343"/>
      <c r="T10" s="343"/>
      <c r="U10" s="343"/>
      <c r="V10" s="343"/>
      <c r="W10" s="344"/>
      <c r="X10" s="345"/>
      <c r="Y10" s="345"/>
      <c r="Z10" s="345"/>
      <c r="AA10" s="345"/>
      <c r="AB10" s="345"/>
      <c r="AC10" s="38">
        <v>1932</v>
      </c>
      <c r="AD10" s="36"/>
      <c r="AE10" s="354"/>
    </row>
    <row r="11" spans="1:31" s="1" customFormat="1" ht="20" x14ac:dyDescent="0.2">
      <c r="A11" s="250">
        <v>58</v>
      </c>
      <c r="B11" s="328" t="s">
        <v>19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30"/>
      <c r="R11" s="30">
        <v>1037</v>
      </c>
      <c r="S11" s="331"/>
      <c r="T11" s="332"/>
      <c r="U11" s="332"/>
      <c r="V11" s="333"/>
      <c r="W11" s="37">
        <v>1038</v>
      </c>
      <c r="X11" s="334"/>
      <c r="Y11" s="335"/>
      <c r="Z11" s="335"/>
      <c r="AA11" s="335"/>
      <c r="AB11" s="336"/>
      <c r="AC11" s="30">
        <v>1039</v>
      </c>
      <c r="AD11" s="32"/>
      <c r="AE11" s="337" t="s">
        <v>10</v>
      </c>
    </row>
    <row r="12" spans="1:31" s="1" customFormat="1" ht="20" x14ac:dyDescent="0.2">
      <c r="A12" s="251"/>
      <c r="B12" s="221" t="s">
        <v>20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5"/>
      <c r="R12" s="21">
        <v>1892</v>
      </c>
      <c r="S12" s="239"/>
      <c r="T12" s="240"/>
      <c r="U12" s="240"/>
      <c r="V12" s="241"/>
      <c r="W12" s="22">
        <v>1893</v>
      </c>
      <c r="X12" s="325"/>
      <c r="Y12" s="326"/>
      <c r="Z12" s="326"/>
      <c r="AA12" s="326"/>
      <c r="AB12" s="327"/>
      <c r="AC12" s="21">
        <v>1894</v>
      </c>
      <c r="AD12" s="23"/>
      <c r="AE12" s="258"/>
    </row>
    <row r="13" spans="1:31" s="1" customFormat="1" ht="20" x14ac:dyDescent="0.2">
      <c r="A13" s="251"/>
      <c r="B13" s="273" t="s">
        <v>21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5"/>
      <c r="R13" s="21">
        <v>1895</v>
      </c>
      <c r="S13" s="239"/>
      <c r="T13" s="240"/>
      <c r="U13" s="240"/>
      <c r="V13" s="241"/>
      <c r="W13" s="22">
        <v>1896</v>
      </c>
      <c r="X13" s="325"/>
      <c r="Y13" s="326"/>
      <c r="Z13" s="326"/>
      <c r="AA13" s="326"/>
      <c r="AB13" s="327"/>
      <c r="AC13" s="21">
        <v>1897</v>
      </c>
      <c r="AD13" s="23"/>
      <c r="AE13" s="258"/>
    </row>
    <row r="14" spans="1:31" s="1" customFormat="1" ht="20" x14ac:dyDescent="0.2">
      <c r="A14" s="251"/>
      <c r="B14" s="273" t="s">
        <v>22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5"/>
      <c r="R14" s="21">
        <v>1898</v>
      </c>
      <c r="S14" s="239"/>
      <c r="T14" s="240"/>
      <c r="U14" s="240"/>
      <c r="V14" s="241"/>
      <c r="W14" s="22">
        <v>1899</v>
      </c>
      <c r="X14" s="325"/>
      <c r="Y14" s="326"/>
      <c r="Z14" s="326"/>
      <c r="AA14" s="326"/>
      <c r="AB14" s="327"/>
      <c r="AC14" s="21">
        <v>1900</v>
      </c>
      <c r="AD14" s="23"/>
      <c r="AE14" s="258"/>
    </row>
    <row r="15" spans="1:31" s="1" customFormat="1" ht="20" x14ac:dyDescent="0.2">
      <c r="A15" s="251"/>
      <c r="B15" s="273" t="s">
        <v>23</v>
      </c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5"/>
      <c r="R15" s="21">
        <v>1901</v>
      </c>
      <c r="S15" s="239"/>
      <c r="T15" s="240"/>
      <c r="U15" s="240"/>
      <c r="V15" s="241"/>
      <c r="W15" s="22">
        <v>1902</v>
      </c>
      <c r="X15" s="325"/>
      <c r="Y15" s="326"/>
      <c r="Z15" s="326"/>
      <c r="AA15" s="326"/>
      <c r="AB15" s="327"/>
      <c r="AC15" s="21">
        <v>1903</v>
      </c>
      <c r="AD15" s="23"/>
      <c r="AE15" s="258"/>
    </row>
    <row r="16" spans="1:31" s="1" customFormat="1" ht="21" thickBot="1" x14ac:dyDescent="0.25">
      <c r="A16" s="252"/>
      <c r="B16" s="310" t="s">
        <v>24</v>
      </c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2"/>
      <c r="R16" s="38">
        <v>1912</v>
      </c>
      <c r="S16" s="313"/>
      <c r="T16" s="314"/>
      <c r="U16" s="314"/>
      <c r="V16" s="315"/>
      <c r="W16" s="39">
        <v>1918</v>
      </c>
      <c r="X16" s="316"/>
      <c r="Y16" s="317"/>
      <c r="Z16" s="317"/>
      <c r="AA16" s="317"/>
      <c r="AB16" s="318"/>
      <c r="AC16" s="38">
        <v>1913</v>
      </c>
      <c r="AD16" s="36"/>
      <c r="AE16" s="259"/>
    </row>
    <row r="17" spans="1:31" s="1" customFormat="1" ht="23" x14ac:dyDescent="0.2">
      <c r="A17" s="15">
        <v>59</v>
      </c>
      <c r="B17" s="242" t="s">
        <v>25</v>
      </c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86"/>
      <c r="R17" s="16">
        <v>77</v>
      </c>
      <c r="S17" s="319"/>
      <c r="T17" s="320"/>
      <c r="U17" s="320"/>
      <c r="V17" s="321"/>
      <c r="W17" s="16">
        <v>74</v>
      </c>
      <c r="X17" s="322"/>
      <c r="Y17" s="323"/>
      <c r="Z17" s="323"/>
      <c r="AA17" s="323"/>
      <c r="AB17" s="324"/>
      <c r="AC17" s="16">
        <v>79</v>
      </c>
      <c r="AD17" s="18"/>
      <c r="AE17" s="19" t="s">
        <v>10</v>
      </c>
    </row>
    <row r="18" spans="1:31" s="1" customFormat="1" ht="23" x14ac:dyDescent="0.2">
      <c r="A18" s="20">
        <v>60</v>
      </c>
      <c r="B18" s="221" t="s">
        <v>26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38"/>
      <c r="R18" s="21">
        <v>1040</v>
      </c>
      <c r="S18" s="239"/>
      <c r="T18" s="240"/>
      <c r="U18" s="240"/>
      <c r="V18" s="241"/>
      <c r="W18" s="282"/>
      <c r="X18" s="223"/>
      <c r="Y18" s="223"/>
      <c r="Z18" s="223"/>
      <c r="AA18" s="223"/>
      <c r="AB18" s="224"/>
      <c r="AC18" s="21">
        <v>1041</v>
      </c>
      <c r="AD18" s="23"/>
      <c r="AE18" s="24" t="s">
        <v>10</v>
      </c>
    </row>
    <row r="19" spans="1:31" s="1" customFormat="1" ht="23" x14ac:dyDescent="0.2">
      <c r="A19" s="20">
        <v>61</v>
      </c>
      <c r="B19" s="221" t="s">
        <v>27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4"/>
      <c r="AC19" s="21">
        <v>1042</v>
      </c>
      <c r="AD19" s="23"/>
      <c r="AE19" s="24" t="s">
        <v>10</v>
      </c>
    </row>
    <row r="20" spans="1:31" s="1" customFormat="1" ht="24" thickBot="1" x14ac:dyDescent="0.25">
      <c r="A20" s="25">
        <v>62</v>
      </c>
      <c r="B20" s="301" t="s">
        <v>28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3"/>
      <c r="R20" s="26">
        <v>824</v>
      </c>
      <c r="S20" s="304"/>
      <c r="T20" s="305"/>
      <c r="U20" s="305"/>
      <c r="V20" s="306"/>
      <c r="W20" s="307"/>
      <c r="X20" s="308"/>
      <c r="Y20" s="308"/>
      <c r="Z20" s="308"/>
      <c r="AA20" s="308"/>
      <c r="AB20" s="309"/>
      <c r="AC20" s="26">
        <v>825</v>
      </c>
      <c r="AD20" s="28"/>
      <c r="AE20" s="29" t="s">
        <v>10</v>
      </c>
    </row>
    <row r="21" spans="1:31" s="1" customFormat="1" ht="20" x14ac:dyDescent="0.2">
      <c r="A21" s="250">
        <v>63</v>
      </c>
      <c r="B21" s="253" t="s">
        <v>29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6"/>
      <c r="AC21" s="30">
        <v>1976</v>
      </c>
      <c r="AD21" s="32"/>
      <c r="AE21" s="293" t="s">
        <v>10</v>
      </c>
    </row>
    <row r="22" spans="1:31" s="1" customFormat="1" ht="20" x14ac:dyDescent="0.2">
      <c r="A22" s="291"/>
      <c r="B22" s="221" t="s">
        <v>30</v>
      </c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38"/>
      <c r="R22" s="21">
        <v>1977</v>
      </c>
      <c r="S22" s="276"/>
      <c r="T22" s="277"/>
      <c r="U22" s="277"/>
      <c r="V22" s="278"/>
      <c r="W22" s="282"/>
      <c r="X22" s="223"/>
      <c r="Y22" s="223"/>
      <c r="Z22" s="223"/>
      <c r="AA22" s="223"/>
      <c r="AB22" s="224"/>
      <c r="AC22" s="21">
        <v>1978</v>
      </c>
      <c r="AD22" s="23"/>
      <c r="AE22" s="294"/>
    </row>
    <row r="23" spans="1:31" s="1" customFormat="1" ht="21" thickBot="1" x14ac:dyDescent="0.25">
      <c r="A23" s="292"/>
      <c r="B23" s="260" t="s">
        <v>31</v>
      </c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96"/>
      <c r="R23" s="38">
        <v>1979</v>
      </c>
      <c r="S23" s="297"/>
      <c r="T23" s="298"/>
      <c r="U23" s="298"/>
      <c r="V23" s="299"/>
      <c r="W23" s="300"/>
      <c r="X23" s="262"/>
      <c r="Y23" s="262"/>
      <c r="Z23" s="262"/>
      <c r="AA23" s="262"/>
      <c r="AB23" s="263"/>
      <c r="AC23" s="38">
        <v>1979</v>
      </c>
      <c r="AD23" s="36"/>
      <c r="AE23" s="295"/>
    </row>
    <row r="24" spans="1:31" s="1" customFormat="1" ht="23" x14ac:dyDescent="0.2">
      <c r="A24" s="15">
        <v>64</v>
      </c>
      <c r="B24" s="242" t="s">
        <v>32</v>
      </c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86"/>
      <c r="R24" s="16">
        <v>1043</v>
      </c>
      <c r="S24" s="287"/>
      <c r="T24" s="288"/>
      <c r="U24" s="288"/>
      <c r="V24" s="289"/>
      <c r="W24" s="17">
        <v>1102</v>
      </c>
      <c r="X24" s="285"/>
      <c r="Y24" s="285"/>
      <c r="Z24" s="285"/>
      <c r="AA24" s="285"/>
      <c r="AB24" s="285"/>
      <c r="AC24" s="16">
        <v>1044</v>
      </c>
      <c r="AD24" s="18"/>
      <c r="AE24" s="19" t="s">
        <v>10</v>
      </c>
    </row>
    <row r="25" spans="1:31" s="1" customFormat="1" ht="23" x14ac:dyDescent="0.2">
      <c r="A25" s="20">
        <v>65</v>
      </c>
      <c r="B25" s="221" t="s">
        <v>33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38"/>
      <c r="R25" s="21">
        <v>113</v>
      </c>
      <c r="S25" s="276"/>
      <c r="T25" s="277"/>
      <c r="U25" s="277"/>
      <c r="V25" s="278"/>
      <c r="W25" s="26">
        <v>1007</v>
      </c>
      <c r="X25" s="290"/>
      <c r="Y25" s="290"/>
      <c r="Z25" s="290"/>
      <c r="AA25" s="290"/>
      <c r="AB25" s="290"/>
      <c r="AC25" s="21">
        <v>114</v>
      </c>
      <c r="AD25" s="23"/>
      <c r="AE25" s="24" t="s">
        <v>10</v>
      </c>
    </row>
    <row r="26" spans="1:31" s="1" customFormat="1" ht="23" x14ac:dyDescent="0.2">
      <c r="A26" s="20">
        <v>66</v>
      </c>
      <c r="B26" s="221" t="s">
        <v>34</v>
      </c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38"/>
      <c r="R26" s="21">
        <v>1829</v>
      </c>
      <c r="S26" s="276"/>
      <c r="T26" s="277"/>
      <c r="U26" s="277"/>
      <c r="V26" s="277"/>
      <c r="W26" s="96"/>
      <c r="X26" s="283"/>
      <c r="Y26" s="283"/>
      <c r="Z26" s="283"/>
      <c r="AA26" s="283"/>
      <c r="AB26" s="284"/>
      <c r="AC26" s="97">
        <v>1830</v>
      </c>
      <c r="AD26" s="23"/>
      <c r="AE26" s="24" t="s">
        <v>10</v>
      </c>
    </row>
    <row r="27" spans="1:31" s="1" customFormat="1" ht="23" x14ac:dyDescent="0.2">
      <c r="A27" s="20">
        <v>67</v>
      </c>
      <c r="B27" s="221" t="s">
        <v>35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38"/>
      <c r="R27" s="21">
        <v>1835</v>
      </c>
      <c r="S27" s="276"/>
      <c r="T27" s="277"/>
      <c r="U27" s="277"/>
      <c r="V27" s="278"/>
      <c r="W27" s="16">
        <v>1836</v>
      </c>
      <c r="X27" s="285"/>
      <c r="Y27" s="285"/>
      <c r="Z27" s="285"/>
      <c r="AA27" s="285"/>
      <c r="AB27" s="285"/>
      <c r="AC27" s="21">
        <v>1837</v>
      </c>
      <c r="AD27" s="23"/>
      <c r="AE27" s="24" t="s">
        <v>10</v>
      </c>
    </row>
    <row r="28" spans="1:31" s="1" customFormat="1" ht="23" x14ac:dyDescent="0.2">
      <c r="A28" s="20">
        <v>68</v>
      </c>
      <c r="B28" s="221" t="s">
        <v>36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38"/>
      <c r="R28" s="21">
        <v>908</v>
      </c>
      <c r="S28" s="276"/>
      <c r="T28" s="277"/>
      <c r="U28" s="277"/>
      <c r="V28" s="278"/>
      <c r="W28" s="282"/>
      <c r="X28" s="223"/>
      <c r="Y28" s="223"/>
      <c r="Z28" s="223"/>
      <c r="AA28" s="223"/>
      <c r="AB28" s="224"/>
      <c r="AC28" s="21">
        <v>909</v>
      </c>
      <c r="AD28" s="23"/>
      <c r="AE28" s="24" t="s">
        <v>10</v>
      </c>
    </row>
    <row r="29" spans="1:31" s="1" customFormat="1" ht="23" x14ac:dyDescent="0.2">
      <c r="A29" s="20">
        <v>69</v>
      </c>
      <c r="B29" s="221" t="s">
        <v>37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38"/>
      <c r="R29" s="21">
        <v>951</v>
      </c>
      <c r="S29" s="276"/>
      <c r="T29" s="277"/>
      <c r="U29" s="277"/>
      <c r="V29" s="278"/>
      <c r="W29" s="282"/>
      <c r="X29" s="223"/>
      <c r="Y29" s="223"/>
      <c r="Z29" s="223"/>
      <c r="AA29" s="223"/>
      <c r="AB29" s="224"/>
      <c r="AC29" s="21">
        <v>952</v>
      </c>
      <c r="AD29" s="23"/>
      <c r="AE29" s="24" t="s">
        <v>10</v>
      </c>
    </row>
    <row r="30" spans="1:31" s="1" customFormat="1" ht="23" x14ac:dyDescent="0.2">
      <c r="A30" s="20">
        <v>70</v>
      </c>
      <c r="B30" s="221" t="s">
        <v>38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38"/>
      <c r="R30" s="21">
        <v>753</v>
      </c>
      <c r="S30" s="276"/>
      <c r="T30" s="277"/>
      <c r="U30" s="277"/>
      <c r="V30" s="278"/>
      <c r="W30" s="21">
        <v>754</v>
      </c>
      <c r="X30" s="279"/>
      <c r="Y30" s="279"/>
      <c r="Z30" s="279"/>
      <c r="AA30" s="279"/>
      <c r="AB30" s="279"/>
      <c r="AC30" s="21">
        <v>755</v>
      </c>
      <c r="AD30" s="23"/>
      <c r="AE30" s="24" t="s">
        <v>10</v>
      </c>
    </row>
    <row r="31" spans="1:31" s="1" customFormat="1" ht="23" x14ac:dyDescent="0.2">
      <c r="A31" s="20">
        <v>71</v>
      </c>
      <c r="B31" s="273" t="s">
        <v>39</v>
      </c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5"/>
      <c r="R31" s="21">
        <v>133</v>
      </c>
      <c r="S31" s="276"/>
      <c r="T31" s="277"/>
      <c r="U31" s="277"/>
      <c r="V31" s="278"/>
      <c r="W31" s="21">
        <v>138</v>
      </c>
      <c r="X31" s="279"/>
      <c r="Y31" s="279"/>
      <c r="Z31" s="279"/>
      <c r="AA31" s="279"/>
      <c r="AB31" s="279"/>
      <c r="AC31" s="21">
        <v>134</v>
      </c>
      <c r="AD31" s="23"/>
      <c r="AE31" s="24" t="s">
        <v>10</v>
      </c>
    </row>
    <row r="32" spans="1:31" s="1" customFormat="1" ht="23" x14ac:dyDescent="0.2">
      <c r="A32" s="20">
        <v>72</v>
      </c>
      <c r="B32" s="273" t="s">
        <v>40</v>
      </c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5"/>
      <c r="R32" s="21">
        <v>32</v>
      </c>
      <c r="S32" s="276"/>
      <c r="T32" s="277"/>
      <c r="U32" s="277"/>
      <c r="V32" s="278"/>
      <c r="W32" s="21">
        <v>76</v>
      </c>
      <c r="X32" s="279"/>
      <c r="Y32" s="279"/>
      <c r="Z32" s="279"/>
      <c r="AA32" s="279"/>
      <c r="AB32" s="279"/>
      <c r="AC32" s="21">
        <v>34</v>
      </c>
      <c r="AD32" s="23"/>
      <c r="AE32" s="24" t="s">
        <v>10</v>
      </c>
    </row>
    <row r="33" spans="1:31" s="1" customFormat="1" ht="23" x14ac:dyDescent="0.2">
      <c r="A33" s="20">
        <v>73</v>
      </c>
      <c r="B33" s="221" t="s">
        <v>41</v>
      </c>
      <c r="C33" s="280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1"/>
      <c r="R33" s="21">
        <v>1643</v>
      </c>
      <c r="S33" s="276"/>
      <c r="T33" s="277"/>
      <c r="U33" s="277"/>
      <c r="V33" s="278"/>
      <c r="W33" s="282"/>
      <c r="X33" s="223"/>
      <c r="Y33" s="223"/>
      <c r="Z33" s="223"/>
      <c r="AA33" s="223"/>
      <c r="AB33" s="224"/>
      <c r="AC33" s="21">
        <v>1644</v>
      </c>
      <c r="AD33" s="23"/>
      <c r="AE33" s="24" t="s">
        <v>10</v>
      </c>
    </row>
    <row r="34" spans="1:31" s="1" customFormat="1" ht="23" x14ac:dyDescent="0.2">
      <c r="A34" s="20">
        <v>74</v>
      </c>
      <c r="B34" s="221" t="s">
        <v>42</v>
      </c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4"/>
      <c r="AC34" s="21">
        <v>911</v>
      </c>
      <c r="AD34" s="23"/>
      <c r="AE34" s="24" t="s">
        <v>10</v>
      </c>
    </row>
    <row r="35" spans="1:31" s="1" customFormat="1" ht="23" x14ac:dyDescent="0.2">
      <c r="A35" s="20">
        <v>75</v>
      </c>
      <c r="B35" s="221" t="s">
        <v>43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4"/>
      <c r="AC35" s="21">
        <v>913</v>
      </c>
      <c r="AD35" s="23"/>
      <c r="AE35" s="24" t="s">
        <v>10</v>
      </c>
    </row>
    <row r="36" spans="1:31" s="1" customFormat="1" ht="23" x14ac:dyDescent="0.2">
      <c r="A36" s="20">
        <v>76</v>
      </c>
      <c r="B36" s="221" t="s">
        <v>44</v>
      </c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4"/>
      <c r="AC36" s="21">
        <v>923</v>
      </c>
      <c r="AD36" s="23"/>
      <c r="AE36" s="24" t="s">
        <v>10</v>
      </c>
    </row>
    <row r="37" spans="1:31" s="1" customFormat="1" ht="23" x14ac:dyDescent="0.2">
      <c r="A37" s="20">
        <v>77</v>
      </c>
      <c r="B37" s="221" t="s">
        <v>45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4"/>
      <c r="AC37" s="21">
        <v>924</v>
      </c>
      <c r="AD37" s="23"/>
      <c r="AE37" s="24" t="s">
        <v>10</v>
      </c>
    </row>
    <row r="38" spans="1:31" s="1" customFormat="1" ht="23" x14ac:dyDescent="0.2">
      <c r="A38" s="20">
        <v>78</v>
      </c>
      <c r="B38" s="221" t="s">
        <v>46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4"/>
      <c r="AC38" s="21">
        <v>1051</v>
      </c>
      <c r="AD38" s="23"/>
      <c r="AE38" s="24" t="s">
        <v>10</v>
      </c>
    </row>
    <row r="39" spans="1:31" s="1" customFormat="1" ht="23" x14ac:dyDescent="0.2">
      <c r="A39" s="20">
        <v>79</v>
      </c>
      <c r="B39" s="221" t="s">
        <v>47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4"/>
      <c r="AC39" s="21">
        <v>1052</v>
      </c>
      <c r="AD39" s="23"/>
      <c r="AE39" s="24" t="s">
        <v>10</v>
      </c>
    </row>
    <row r="40" spans="1:31" s="1" customFormat="1" ht="23" x14ac:dyDescent="0.2">
      <c r="A40" s="20">
        <v>80</v>
      </c>
      <c r="B40" s="221" t="s">
        <v>48</v>
      </c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4"/>
      <c r="AC40" s="21">
        <v>21</v>
      </c>
      <c r="AD40" s="23"/>
      <c r="AE40" s="24" t="s">
        <v>10</v>
      </c>
    </row>
    <row r="41" spans="1:31" s="1" customFormat="1" ht="23" x14ac:dyDescent="0.2">
      <c r="A41" s="20">
        <v>81</v>
      </c>
      <c r="B41" s="221" t="s">
        <v>49</v>
      </c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4"/>
      <c r="AC41" s="21">
        <v>43</v>
      </c>
      <c r="AD41" s="23"/>
      <c r="AE41" s="24" t="s">
        <v>10</v>
      </c>
    </row>
    <row r="42" spans="1:31" s="1" customFormat="1" ht="23" x14ac:dyDescent="0.2">
      <c r="A42" s="20">
        <v>82</v>
      </c>
      <c r="B42" s="221" t="s">
        <v>50</v>
      </c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4"/>
      <c r="AC42" s="21">
        <v>767</v>
      </c>
      <c r="AD42" s="23"/>
      <c r="AE42" s="24" t="s">
        <v>10</v>
      </c>
    </row>
    <row r="43" spans="1:31" s="1" customFormat="1" ht="24" thickBot="1" x14ac:dyDescent="0.25">
      <c r="A43" s="58">
        <v>83</v>
      </c>
      <c r="B43" s="225" t="s">
        <v>51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8"/>
      <c r="AC43" s="59">
        <v>862</v>
      </c>
      <c r="AD43" s="60"/>
      <c r="AE43" s="61" t="s">
        <v>10</v>
      </c>
    </row>
    <row r="44" spans="1:31" s="1" customFormat="1" ht="18" thickTop="1" thickBot="1" x14ac:dyDescent="0.25">
      <c r="A44" s="98" t="s">
        <v>52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100"/>
    </row>
    <row r="45" spans="1:31" s="1" customFormat="1" ht="25" thickTop="1" thickBot="1" x14ac:dyDescent="0.25">
      <c r="A45" s="65">
        <v>84</v>
      </c>
      <c r="B45" s="264" t="s">
        <v>53</v>
      </c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6"/>
      <c r="R45" s="66">
        <v>51</v>
      </c>
      <c r="S45" s="267"/>
      <c r="T45" s="268"/>
      <c r="U45" s="268"/>
      <c r="V45" s="269"/>
      <c r="W45" s="66">
        <v>63</v>
      </c>
      <c r="X45" s="270"/>
      <c r="Y45" s="271"/>
      <c r="Z45" s="271"/>
      <c r="AA45" s="271"/>
      <c r="AB45" s="272"/>
      <c r="AC45" s="66">
        <v>71</v>
      </c>
      <c r="AD45" s="67"/>
      <c r="AE45" s="68" t="s">
        <v>54</v>
      </c>
    </row>
    <row r="46" spans="1:31" s="1" customFormat="1" ht="20" x14ac:dyDescent="0.2">
      <c r="A46" s="250">
        <v>85</v>
      </c>
      <c r="B46" s="253" t="s">
        <v>55</v>
      </c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6"/>
      <c r="AC46" s="30">
        <v>36</v>
      </c>
      <c r="AD46" s="32"/>
      <c r="AE46" s="257" t="s">
        <v>54</v>
      </c>
    </row>
    <row r="47" spans="1:31" s="1" customFormat="1" ht="20" x14ac:dyDescent="0.2">
      <c r="A47" s="251"/>
      <c r="B47" s="221" t="s">
        <v>56</v>
      </c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4"/>
      <c r="AC47" s="21">
        <v>1904</v>
      </c>
      <c r="AD47" s="23">
        <v>800000</v>
      </c>
      <c r="AE47" s="258"/>
    </row>
    <row r="48" spans="1:31" s="1" customFormat="1" ht="20" x14ac:dyDescent="0.2">
      <c r="A48" s="251"/>
      <c r="B48" s="221" t="s">
        <v>57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4"/>
      <c r="AC48" s="21">
        <v>1905</v>
      </c>
      <c r="AD48" s="23"/>
      <c r="AE48" s="258"/>
    </row>
    <row r="49" spans="1:31" s="1" customFormat="1" ht="20" x14ac:dyDescent="0.2">
      <c r="A49" s="251"/>
      <c r="B49" s="221" t="s">
        <v>58</v>
      </c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4"/>
      <c r="AC49" s="21">
        <v>1906</v>
      </c>
      <c r="AD49" s="23"/>
      <c r="AE49" s="258"/>
    </row>
    <row r="50" spans="1:31" s="1" customFormat="1" ht="21" thickBot="1" x14ac:dyDescent="0.25">
      <c r="A50" s="252"/>
      <c r="B50" s="260" t="s">
        <v>59</v>
      </c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3"/>
      <c r="AC50" s="38">
        <v>1916</v>
      </c>
      <c r="AD50" s="36"/>
      <c r="AE50" s="259"/>
    </row>
    <row r="51" spans="1:31" s="1" customFormat="1" ht="23" x14ac:dyDescent="0.2">
      <c r="A51" s="15">
        <v>86</v>
      </c>
      <c r="B51" s="242" t="s">
        <v>60</v>
      </c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5"/>
      <c r="AC51" s="16">
        <v>848</v>
      </c>
      <c r="AD51" s="18"/>
      <c r="AE51" s="69" t="s">
        <v>54</v>
      </c>
    </row>
    <row r="52" spans="1:31" s="111" customFormat="1" ht="23" x14ac:dyDescent="0.2">
      <c r="A52" s="107">
        <v>87</v>
      </c>
      <c r="B52" s="246" t="s">
        <v>61</v>
      </c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108">
        <v>82</v>
      </c>
      <c r="AD52" s="109">
        <v>1500000</v>
      </c>
      <c r="AE52" s="110" t="s">
        <v>54</v>
      </c>
    </row>
    <row r="53" spans="1:31" s="1" customFormat="1" ht="23" x14ac:dyDescent="0.2">
      <c r="A53" s="20">
        <v>88</v>
      </c>
      <c r="B53" s="221" t="s">
        <v>62</v>
      </c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4"/>
      <c r="AC53" s="21">
        <v>1123</v>
      </c>
      <c r="AD53" s="23"/>
      <c r="AE53" s="70" t="s">
        <v>54</v>
      </c>
    </row>
    <row r="54" spans="1:31" s="1" customFormat="1" ht="23" x14ac:dyDescent="0.2">
      <c r="A54" s="20">
        <v>89</v>
      </c>
      <c r="B54" s="221" t="s">
        <v>63</v>
      </c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4"/>
      <c r="AC54" s="21">
        <v>83</v>
      </c>
      <c r="AD54" s="23"/>
      <c r="AE54" s="70" t="s">
        <v>54</v>
      </c>
    </row>
    <row r="55" spans="1:31" s="1" customFormat="1" ht="23" x14ac:dyDescent="0.2">
      <c r="A55" s="20">
        <v>90</v>
      </c>
      <c r="B55" s="221" t="s">
        <v>64</v>
      </c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4"/>
      <c r="AC55" s="21">
        <v>173</v>
      </c>
      <c r="AD55" s="23"/>
      <c r="AE55" s="70" t="s">
        <v>54</v>
      </c>
    </row>
    <row r="56" spans="1:31" s="1" customFormat="1" ht="23" x14ac:dyDescent="0.2">
      <c r="A56" s="20">
        <v>91</v>
      </c>
      <c r="B56" s="221" t="s">
        <v>65</v>
      </c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4"/>
      <c r="AC56" s="21">
        <v>198</v>
      </c>
      <c r="AD56" s="23"/>
      <c r="AE56" s="70" t="s">
        <v>54</v>
      </c>
    </row>
    <row r="57" spans="1:31" s="1" customFormat="1" ht="23" x14ac:dyDescent="0.2">
      <c r="A57" s="20">
        <v>92</v>
      </c>
      <c r="B57" s="221" t="s">
        <v>66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4"/>
      <c r="AC57" s="21">
        <v>54</v>
      </c>
      <c r="AD57" s="23"/>
      <c r="AE57" s="70" t="s">
        <v>54</v>
      </c>
    </row>
    <row r="58" spans="1:31" s="1" customFormat="1" ht="23" x14ac:dyDescent="0.2">
      <c r="A58" s="20">
        <v>93</v>
      </c>
      <c r="B58" s="221" t="s">
        <v>67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4"/>
      <c r="AC58" s="21">
        <v>832</v>
      </c>
      <c r="AD58" s="23"/>
      <c r="AE58" s="70" t="s">
        <v>54</v>
      </c>
    </row>
    <row r="59" spans="1:31" s="1" customFormat="1" ht="23" x14ac:dyDescent="0.2">
      <c r="A59" s="20">
        <v>94</v>
      </c>
      <c r="B59" s="221" t="s">
        <v>68</v>
      </c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4"/>
      <c r="AC59" s="21">
        <v>1907</v>
      </c>
      <c r="AD59" s="23"/>
      <c r="AE59" s="70" t="s">
        <v>54</v>
      </c>
    </row>
    <row r="60" spans="1:31" s="1" customFormat="1" ht="23" x14ac:dyDescent="0.2">
      <c r="A60" s="20">
        <v>95</v>
      </c>
      <c r="B60" s="221" t="s">
        <v>69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4"/>
      <c r="AC60" s="21">
        <v>833</v>
      </c>
      <c r="AD60" s="23"/>
      <c r="AE60" s="70" t="s">
        <v>54</v>
      </c>
    </row>
    <row r="61" spans="1:31" s="1" customFormat="1" ht="23" x14ac:dyDescent="0.2">
      <c r="A61" s="20">
        <v>96</v>
      </c>
      <c r="B61" s="221" t="s">
        <v>70</v>
      </c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4"/>
      <c r="AC61" s="21">
        <v>1908</v>
      </c>
      <c r="AD61" s="23"/>
      <c r="AE61" s="70" t="s">
        <v>54</v>
      </c>
    </row>
    <row r="62" spans="1:31" s="1" customFormat="1" ht="23" x14ac:dyDescent="0.2">
      <c r="A62" s="20">
        <v>97</v>
      </c>
      <c r="B62" s="221" t="s">
        <v>71</v>
      </c>
      <c r="C62" s="222"/>
      <c r="D62" s="222"/>
      <c r="E62" s="222"/>
      <c r="F62" s="222"/>
      <c r="G62" s="222"/>
      <c r="H62" s="222"/>
      <c r="I62" s="222"/>
      <c r="J62" s="222"/>
      <c r="K62" s="222"/>
      <c r="L62" s="238"/>
      <c r="M62" s="21">
        <v>119</v>
      </c>
      <c r="N62" s="239"/>
      <c r="O62" s="240"/>
      <c r="P62" s="240"/>
      <c r="Q62" s="240"/>
      <c r="R62" s="241"/>
      <c r="S62" s="221" t="s">
        <v>72</v>
      </c>
      <c r="T62" s="222"/>
      <c r="U62" s="222"/>
      <c r="V62" s="238"/>
      <c r="W62" s="21">
        <v>116</v>
      </c>
      <c r="X62" s="239"/>
      <c r="Y62" s="240"/>
      <c r="Z62" s="240"/>
      <c r="AA62" s="240"/>
      <c r="AB62" s="241"/>
      <c r="AC62" s="21">
        <v>757</v>
      </c>
      <c r="AD62" s="23"/>
      <c r="AE62" s="70" t="s">
        <v>54</v>
      </c>
    </row>
    <row r="63" spans="1:31" s="1" customFormat="1" ht="23" x14ac:dyDescent="0.2">
      <c r="A63" s="20">
        <v>98</v>
      </c>
      <c r="B63" s="221" t="s">
        <v>73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4"/>
      <c r="AC63" s="21">
        <v>58</v>
      </c>
      <c r="AD63" s="23"/>
      <c r="AE63" s="70" t="s">
        <v>54</v>
      </c>
    </row>
    <row r="64" spans="1:31" s="1" customFormat="1" ht="23" x14ac:dyDescent="0.2">
      <c r="A64" s="20">
        <v>99</v>
      </c>
      <c r="B64" s="221" t="s">
        <v>74</v>
      </c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  <c r="AA64" s="223"/>
      <c r="AB64" s="224"/>
      <c r="AC64" s="21">
        <v>870</v>
      </c>
      <c r="AD64" s="23"/>
      <c r="AE64" s="70" t="s">
        <v>54</v>
      </c>
    </row>
    <row r="65" spans="1:31" s="1" customFormat="1" ht="23" x14ac:dyDescent="0.2">
      <c r="A65" s="20">
        <v>100</v>
      </c>
      <c r="B65" s="221" t="s">
        <v>75</v>
      </c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38"/>
      <c r="AC65" s="21">
        <v>1645</v>
      </c>
      <c r="AD65" s="23"/>
      <c r="AE65" s="70" t="s">
        <v>54</v>
      </c>
    </row>
    <row r="66" spans="1:31" s="1" customFormat="1" ht="23" x14ac:dyDescent="0.2">
      <c r="A66" s="20">
        <v>101</v>
      </c>
      <c r="B66" s="221" t="s">
        <v>76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  <c r="AA66" s="223"/>
      <c r="AB66" s="224"/>
      <c r="AC66" s="21">
        <v>181</v>
      </c>
      <c r="AD66" s="23"/>
      <c r="AE66" s="70" t="s">
        <v>54</v>
      </c>
    </row>
    <row r="67" spans="1:31" s="1" customFormat="1" ht="23" x14ac:dyDescent="0.2">
      <c r="A67" s="20">
        <v>102</v>
      </c>
      <c r="B67" s="221" t="s">
        <v>77</v>
      </c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4"/>
      <c r="AC67" s="21">
        <v>881</v>
      </c>
      <c r="AD67" s="23"/>
      <c r="AE67" s="70" t="s">
        <v>54</v>
      </c>
    </row>
    <row r="68" spans="1:31" s="1" customFormat="1" ht="23" x14ac:dyDescent="0.2">
      <c r="A68" s="20">
        <v>103</v>
      </c>
      <c r="B68" s="221" t="s">
        <v>78</v>
      </c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  <c r="AA68" s="223"/>
      <c r="AB68" s="224"/>
      <c r="AC68" s="21">
        <v>1646</v>
      </c>
      <c r="AD68" s="23"/>
      <c r="AE68" s="70" t="s">
        <v>54</v>
      </c>
    </row>
    <row r="69" spans="1:31" s="1" customFormat="1" ht="23" x14ac:dyDescent="0.2">
      <c r="A69" s="20">
        <v>104</v>
      </c>
      <c r="B69" s="221" t="s">
        <v>79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4"/>
      <c r="AC69" s="21">
        <v>1647</v>
      </c>
      <c r="AD69" s="23"/>
      <c r="AE69" s="70" t="s">
        <v>54</v>
      </c>
    </row>
    <row r="70" spans="1:31" s="1" customFormat="1" ht="23" x14ac:dyDescent="0.2">
      <c r="A70" s="20">
        <v>105</v>
      </c>
      <c r="B70" s="221" t="s">
        <v>80</v>
      </c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4"/>
      <c r="AC70" s="21">
        <v>1910</v>
      </c>
      <c r="AD70" s="23"/>
      <c r="AE70" s="70" t="s">
        <v>54</v>
      </c>
    </row>
    <row r="71" spans="1:31" s="1" customFormat="1" ht="24" thickBot="1" x14ac:dyDescent="0.25">
      <c r="A71" s="58">
        <v>106</v>
      </c>
      <c r="B71" s="225" t="s">
        <v>81</v>
      </c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8"/>
      <c r="AC71" s="59">
        <v>1915</v>
      </c>
      <c r="AD71" s="60"/>
      <c r="AE71" s="71" t="s">
        <v>54</v>
      </c>
    </row>
    <row r="72" spans="1:31" ht="18" thickTop="1" thickBot="1" x14ac:dyDescent="0.25">
      <c r="A72" s="62" t="s">
        <v>82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4"/>
    </row>
    <row r="73" spans="1:31" ht="24" thickTop="1" x14ac:dyDescent="0.2">
      <c r="A73" s="72">
        <v>107</v>
      </c>
      <c r="B73" s="229" t="s">
        <v>83</v>
      </c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  <c r="AA73" s="230"/>
      <c r="AB73" s="231"/>
      <c r="AC73" s="73">
        <v>900</v>
      </c>
      <c r="AD73" s="74"/>
      <c r="AE73" s="75" t="s">
        <v>10</v>
      </c>
    </row>
    <row r="74" spans="1:31" ht="23" x14ac:dyDescent="0.2">
      <c r="A74" s="44">
        <v>108</v>
      </c>
      <c r="B74" s="232" t="s">
        <v>84</v>
      </c>
      <c r="C74" s="233"/>
      <c r="D74" s="233"/>
      <c r="E74" s="233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4"/>
      <c r="AC74" s="45">
        <v>1796</v>
      </c>
      <c r="AD74" s="46"/>
      <c r="AE74" s="47" t="s">
        <v>10</v>
      </c>
    </row>
    <row r="75" spans="1:31" ht="24" thickBot="1" x14ac:dyDescent="0.25">
      <c r="A75" s="48">
        <v>109</v>
      </c>
      <c r="B75" s="235" t="s">
        <v>85</v>
      </c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236"/>
      <c r="U75" s="236"/>
      <c r="V75" s="236"/>
      <c r="W75" s="236"/>
      <c r="X75" s="236"/>
      <c r="Y75" s="236"/>
      <c r="Z75" s="236"/>
      <c r="AA75" s="236"/>
      <c r="AB75" s="237"/>
      <c r="AC75" s="49">
        <v>1827</v>
      </c>
      <c r="AD75" s="50"/>
      <c r="AE75" s="51" t="s">
        <v>10</v>
      </c>
    </row>
    <row r="76" spans="1:31" ht="25" thickTop="1" thickBot="1" x14ac:dyDescent="0.25">
      <c r="A76" s="10">
        <v>110</v>
      </c>
      <c r="B76" s="214" t="s">
        <v>86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6"/>
      <c r="AC76" s="76">
        <v>305</v>
      </c>
      <c r="AD76" s="77">
        <f>AD3-AD47-AD52</f>
        <v>512500</v>
      </c>
      <c r="AE76" s="78" t="s">
        <v>87</v>
      </c>
    </row>
    <row r="77" spans="1:31" ht="18" thickTop="1" thickBot="1" x14ac:dyDescent="0.25">
      <c r="A77" s="79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1"/>
    </row>
    <row r="78" spans="1:31" ht="17" thickBot="1" x14ac:dyDescent="0.25">
      <c r="A78" s="217" t="s">
        <v>88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218"/>
      <c r="AA78" s="218"/>
      <c r="AB78" s="218"/>
      <c r="AC78" s="218"/>
      <c r="AD78" s="218"/>
      <c r="AE78" s="219"/>
    </row>
    <row r="79" spans="1:31" ht="23" x14ac:dyDescent="0.2">
      <c r="A79" s="82">
        <v>111</v>
      </c>
      <c r="B79" s="220" t="s">
        <v>89</v>
      </c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30">
        <v>85</v>
      </c>
      <c r="AD79" s="31"/>
      <c r="AE79" s="83" t="s">
        <v>10</v>
      </c>
    </row>
    <row r="80" spans="1:31" ht="24" thickBot="1" x14ac:dyDescent="0.25">
      <c r="A80" s="84">
        <v>112</v>
      </c>
      <c r="B80" s="177" t="s">
        <v>90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38">
        <v>86</v>
      </c>
      <c r="AD80" s="85"/>
      <c r="AE80" s="86" t="s">
        <v>54</v>
      </c>
    </row>
    <row r="81" spans="1:31" x14ac:dyDescent="0.2">
      <c r="A81" s="193" t="s">
        <v>91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6"/>
    </row>
    <row r="82" spans="1:31" ht="24" thickBot="1" x14ac:dyDescent="0.25">
      <c r="A82" s="84">
        <v>113</v>
      </c>
      <c r="B82" s="177" t="s">
        <v>92</v>
      </c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38">
        <v>87</v>
      </c>
      <c r="AD82" s="85"/>
      <c r="AE82" s="87" t="s">
        <v>87</v>
      </c>
    </row>
    <row r="83" spans="1:31" ht="17" thickBot="1" x14ac:dyDescent="0.25">
      <c r="A83" s="193" t="s">
        <v>93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6"/>
    </row>
    <row r="84" spans="1:31" x14ac:dyDescent="0.2">
      <c r="A84" s="197" t="s">
        <v>94</v>
      </c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30">
        <v>301</v>
      </c>
      <c r="N84" s="199"/>
      <c r="O84" s="199"/>
      <c r="P84" s="199"/>
      <c r="Q84" s="199"/>
      <c r="R84" s="199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200"/>
      <c r="AD84" s="192"/>
      <c r="AE84" s="201"/>
    </row>
    <row r="85" spans="1:31" x14ac:dyDescent="0.2">
      <c r="A85" s="204" t="s">
        <v>95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1">
        <v>306</v>
      </c>
      <c r="N85" s="206"/>
      <c r="O85" s="206"/>
      <c r="P85" s="206"/>
      <c r="Q85" s="206"/>
      <c r="R85" s="206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202"/>
    </row>
    <row r="86" spans="1:31" x14ac:dyDescent="0.2">
      <c r="A86" s="207" t="s">
        <v>96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11">
        <v>780</v>
      </c>
      <c r="N86" s="186" t="s">
        <v>97</v>
      </c>
      <c r="O86" s="186"/>
      <c r="P86" s="186"/>
      <c r="Q86" s="186"/>
      <c r="R86" s="186"/>
      <c r="S86" s="187"/>
      <c r="T86" s="187"/>
      <c r="U86" s="187"/>
      <c r="V86" s="187"/>
      <c r="W86" s="187"/>
      <c r="X86" s="187"/>
      <c r="Y86" s="187"/>
      <c r="Z86" s="187"/>
      <c r="AA86" s="187"/>
      <c r="AB86" s="88"/>
      <c r="AC86" s="184"/>
      <c r="AD86" s="184"/>
      <c r="AE86" s="202"/>
    </row>
    <row r="87" spans="1:31" x14ac:dyDescent="0.2">
      <c r="A87" s="207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12"/>
      <c r="N87" s="186" t="s">
        <v>98</v>
      </c>
      <c r="O87" s="186"/>
      <c r="P87" s="186"/>
      <c r="Q87" s="186"/>
      <c r="R87" s="186"/>
      <c r="S87" s="187"/>
      <c r="T87" s="187"/>
      <c r="U87" s="187"/>
      <c r="V87" s="187"/>
      <c r="W87" s="187"/>
      <c r="X87" s="187"/>
      <c r="Y87" s="187"/>
      <c r="Z87" s="187"/>
      <c r="AA87" s="187"/>
      <c r="AB87" s="88"/>
      <c r="AC87" s="184"/>
      <c r="AD87" s="184"/>
      <c r="AE87" s="202"/>
    </row>
    <row r="88" spans="1:31" x14ac:dyDescent="0.2">
      <c r="A88" s="207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12"/>
      <c r="N88" s="186" t="s">
        <v>99</v>
      </c>
      <c r="O88" s="186"/>
      <c r="P88" s="186"/>
      <c r="Q88" s="186"/>
      <c r="R88" s="186"/>
      <c r="S88" s="187"/>
      <c r="T88" s="187"/>
      <c r="U88" s="187"/>
      <c r="V88" s="187"/>
      <c r="W88" s="187"/>
      <c r="X88" s="187"/>
      <c r="Y88" s="187"/>
      <c r="Z88" s="187"/>
      <c r="AA88" s="187"/>
      <c r="AB88" s="88"/>
      <c r="AC88" s="184"/>
      <c r="AD88" s="184"/>
      <c r="AE88" s="202"/>
    </row>
    <row r="89" spans="1:31" x14ac:dyDescent="0.2">
      <c r="A89" s="207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12"/>
      <c r="N89" s="186" t="s">
        <v>100</v>
      </c>
      <c r="O89" s="186"/>
      <c r="P89" s="186"/>
      <c r="Q89" s="186"/>
      <c r="R89" s="186"/>
      <c r="S89" s="187"/>
      <c r="T89" s="187"/>
      <c r="U89" s="187"/>
      <c r="V89" s="187"/>
      <c r="W89" s="187"/>
      <c r="X89" s="187"/>
      <c r="Y89" s="187"/>
      <c r="Z89" s="187"/>
      <c r="AA89" s="187"/>
      <c r="AB89" s="88"/>
      <c r="AC89" s="184"/>
      <c r="AD89" s="184"/>
      <c r="AE89" s="202"/>
    </row>
    <row r="90" spans="1:31" ht="17" thickBot="1" x14ac:dyDescent="0.25">
      <c r="A90" s="209"/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3"/>
      <c r="N90" s="188" t="s">
        <v>101</v>
      </c>
      <c r="O90" s="188"/>
      <c r="P90" s="188"/>
      <c r="Q90" s="188"/>
      <c r="R90" s="188"/>
      <c r="S90" s="189"/>
      <c r="T90" s="189"/>
      <c r="U90" s="189"/>
      <c r="V90" s="189"/>
      <c r="W90" s="189"/>
      <c r="X90" s="189"/>
      <c r="Y90" s="189"/>
      <c r="Z90" s="189"/>
      <c r="AA90" s="189"/>
      <c r="AB90" s="89"/>
      <c r="AC90" s="179"/>
      <c r="AD90" s="179"/>
      <c r="AE90" s="203"/>
    </row>
    <row r="91" spans="1:31" ht="17" thickBot="1" x14ac:dyDescent="0.25">
      <c r="A91" s="90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2"/>
    </row>
    <row r="92" spans="1:31" ht="22" thickBot="1" x14ac:dyDescent="0.3">
      <c r="A92" s="180" t="s">
        <v>102</v>
      </c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2"/>
    </row>
    <row r="93" spans="1:31" ht="23" x14ac:dyDescent="0.2">
      <c r="A93" s="82">
        <v>114</v>
      </c>
      <c r="B93" s="190" t="s">
        <v>103</v>
      </c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30">
        <v>90</v>
      </c>
      <c r="AD93" s="31"/>
      <c r="AE93" s="83" t="s">
        <v>10</v>
      </c>
    </row>
    <row r="94" spans="1:31" ht="23" x14ac:dyDescent="0.2">
      <c r="A94" s="93">
        <v>115</v>
      </c>
      <c r="B94" s="183" t="s">
        <v>104</v>
      </c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5">
        <v>0</v>
      </c>
      <c r="AB94" s="185"/>
      <c r="AC94" s="21">
        <v>39</v>
      </c>
      <c r="AD94" s="34"/>
      <c r="AE94" s="94" t="s">
        <v>10</v>
      </c>
    </row>
    <row r="95" spans="1:31" ht="24" thickBot="1" x14ac:dyDescent="0.25">
      <c r="A95" s="84">
        <v>116</v>
      </c>
      <c r="B95" s="177" t="s">
        <v>105</v>
      </c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38">
        <v>91</v>
      </c>
      <c r="AD95" s="85"/>
      <c r="AE95" s="94" t="s">
        <v>87</v>
      </c>
    </row>
    <row r="96" spans="1:31" ht="22" thickBot="1" x14ac:dyDescent="0.3">
      <c r="A96" s="180" t="s">
        <v>106</v>
      </c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2"/>
    </row>
    <row r="97" spans="1:31" ht="23" x14ac:dyDescent="0.2">
      <c r="A97" s="82">
        <v>117</v>
      </c>
      <c r="B97" s="183" t="s">
        <v>107</v>
      </c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5">
        <v>0</v>
      </c>
      <c r="AB97" s="185"/>
      <c r="AC97" s="30">
        <v>92</v>
      </c>
      <c r="AD97" s="31"/>
      <c r="AE97" s="83" t="s">
        <v>10</v>
      </c>
    </row>
    <row r="98" spans="1:31" ht="23" x14ac:dyDescent="0.2">
      <c r="A98" s="93">
        <v>118</v>
      </c>
      <c r="B98" s="183" t="s">
        <v>108</v>
      </c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5">
        <v>0</v>
      </c>
      <c r="AB98" s="185"/>
      <c r="AC98" s="21">
        <v>93</v>
      </c>
      <c r="AD98" s="34"/>
      <c r="AE98" s="94" t="s">
        <v>10</v>
      </c>
    </row>
    <row r="99" spans="1:31" ht="24" thickBot="1" x14ac:dyDescent="0.25">
      <c r="A99" s="84">
        <v>119</v>
      </c>
      <c r="B99" s="177" t="s">
        <v>109</v>
      </c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38">
        <v>94</v>
      </c>
      <c r="AD99" s="85"/>
      <c r="AE99" s="95" t="s">
        <v>87</v>
      </c>
    </row>
  </sheetData>
  <mergeCells count="175">
    <mergeCell ref="B4:Q4"/>
    <mergeCell ref="S4:V4"/>
    <mergeCell ref="X4:AB4"/>
    <mergeCell ref="B5:Q5"/>
    <mergeCell ref="S5:V5"/>
    <mergeCell ref="X5:AB5"/>
    <mergeCell ref="B2:Q2"/>
    <mergeCell ref="S2:V2"/>
    <mergeCell ref="X2:AB2"/>
    <mergeCell ref="B3:Q3"/>
    <mergeCell ref="S3:V3"/>
    <mergeCell ref="X3:AB3"/>
    <mergeCell ref="A6:A10"/>
    <mergeCell ref="B6:Q6"/>
    <mergeCell ref="S6:V6"/>
    <mergeCell ref="X6:AB6"/>
    <mergeCell ref="AE6:AE10"/>
    <mergeCell ref="B7:Q7"/>
    <mergeCell ref="S7:V7"/>
    <mergeCell ref="X7:AB7"/>
    <mergeCell ref="B8:Q8"/>
    <mergeCell ref="S8:V8"/>
    <mergeCell ref="AE11:AE16"/>
    <mergeCell ref="B12:Q12"/>
    <mergeCell ref="S12:V12"/>
    <mergeCell ref="X12:AB12"/>
    <mergeCell ref="B13:Q13"/>
    <mergeCell ref="S13:V13"/>
    <mergeCell ref="W8:AB8"/>
    <mergeCell ref="B9:Q9"/>
    <mergeCell ref="S9:V9"/>
    <mergeCell ref="W9:AB9"/>
    <mergeCell ref="B10:Q10"/>
    <mergeCell ref="S10:V10"/>
    <mergeCell ref="W10:AB10"/>
    <mergeCell ref="X13:AB13"/>
    <mergeCell ref="B14:Q14"/>
    <mergeCell ref="S14:V14"/>
    <mergeCell ref="X14:AB14"/>
    <mergeCell ref="B15:Q15"/>
    <mergeCell ref="S15:V15"/>
    <mergeCell ref="X15:AB15"/>
    <mergeCell ref="A11:A16"/>
    <mergeCell ref="B11:Q11"/>
    <mergeCell ref="S11:V11"/>
    <mergeCell ref="X11:AB11"/>
    <mergeCell ref="B18:Q18"/>
    <mergeCell ref="S18:V18"/>
    <mergeCell ref="W18:AB18"/>
    <mergeCell ref="B19:AB19"/>
    <mergeCell ref="B20:Q20"/>
    <mergeCell ref="S20:V20"/>
    <mergeCell ref="W20:AB20"/>
    <mergeCell ref="B16:Q16"/>
    <mergeCell ref="S16:V16"/>
    <mergeCell ref="X16:AB16"/>
    <mergeCell ref="B17:Q17"/>
    <mergeCell ref="S17:V17"/>
    <mergeCell ref="X17:AB17"/>
    <mergeCell ref="B24:Q24"/>
    <mergeCell ref="S24:V24"/>
    <mergeCell ref="X24:AB24"/>
    <mergeCell ref="B25:Q25"/>
    <mergeCell ref="S25:V25"/>
    <mergeCell ref="X25:AB25"/>
    <mergeCell ref="A21:A23"/>
    <mergeCell ref="B21:AB21"/>
    <mergeCell ref="AE21:AE23"/>
    <mergeCell ref="B22:Q22"/>
    <mergeCell ref="S22:V22"/>
    <mergeCell ref="W22:AB22"/>
    <mergeCell ref="B23:Q23"/>
    <mergeCell ref="S23:V23"/>
    <mergeCell ref="W23:AB23"/>
    <mergeCell ref="B28:Q28"/>
    <mergeCell ref="S28:V28"/>
    <mergeCell ref="W28:AB28"/>
    <mergeCell ref="B29:Q29"/>
    <mergeCell ref="S29:V29"/>
    <mergeCell ref="W29:AB29"/>
    <mergeCell ref="B26:Q26"/>
    <mergeCell ref="S26:V26"/>
    <mergeCell ref="X26:AB26"/>
    <mergeCell ref="B27:Q27"/>
    <mergeCell ref="S27:V27"/>
    <mergeCell ref="X27:AB27"/>
    <mergeCell ref="B32:Q32"/>
    <mergeCell ref="S32:V32"/>
    <mergeCell ref="X32:AB32"/>
    <mergeCell ref="B33:Q33"/>
    <mergeCell ref="S33:V33"/>
    <mergeCell ref="W33:AB33"/>
    <mergeCell ref="B30:Q30"/>
    <mergeCell ref="S30:V30"/>
    <mergeCell ref="X30:AB30"/>
    <mergeCell ref="B31:Q31"/>
    <mergeCell ref="S31:V31"/>
    <mergeCell ref="X31:AB31"/>
    <mergeCell ref="B40:AB40"/>
    <mergeCell ref="B41:AB41"/>
    <mergeCell ref="B42:AB42"/>
    <mergeCell ref="B43:AB43"/>
    <mergeCell ref="B45:Q45"/>
    <mergeCell ref="S45:V45"/>
    <mergeCell ref="X45:AB45"/>
    <mergeCell ref="B34:AB34"/>
    <mergeCell ref="B35:AB35"/>
    <mergeCell ref="B36:AB36"/>
    <mergeCell ref="B37:AB37"/>
    <mergeCell ref="B38:AB38"/>
    <mergeCell ref="B39:AB39"/>
    <mergeCell ref="B51:AB51"/>
    <mergeCell ref="B52:AB52"/>
    <mergeCell ref="B53:AB53"/>
    <mergeCell ref="B54:AB54"/>
    <mergeCell ref="B55:AB55"/>
    <mergeCell ref="B56:AB56"/>
    <mergeCell ref="A46:A50"/>
    <mergeCell ref="B46:AB46"/>
    <mergeCell ref="AE46:AE50"/>
    <mergeCell ref="B47:AB47"/>
    <mergeCell ref="B48:AB48"/>
    <mergeCell ref="B49:AB49"/>
    <mergeCell ref="B50:AB50"/>
    <mergeCell ref="B63:AB63"/>
    <mergeCell ref="B64:AB64"/>
    <mergeCell ref="B65:AB65"/>
    <mergeCell ref="B66:AB66"/>
    <mergeCell ref="B67:AB67"/>
    <mergeCell ref="B68:AB68"/>
    <mergeCell ref="B57:AB57"/>
    <mergeCell ref="B58:AB58"/>
    <mergeCell ref="B59:AB59"/>
    <mergeCell ref="B60:AB60"/>
    <mergeCell ref="B61:AB61"/>
    <mergeCell ref="B62:L62"/>
    <mergeCell ref="N62:R62"/>
    <mergeCell ref="S62:V62"/>
    <mergeCell ref="X62:AB62"/>
    <mergeCell ref="B76:AB76"/>
    <mergeCell ref="A78:AE78"/>
    <mergeCell ref="B79:AB79"/>
    <mergeCell ref="B80:AB80"/>
    <mergeCell ref="A81:AE81"/>
    <mergeCell ref="B82:AB82"/>
    <mergeCell ref="B69:AB69"/>
    <mergeCell ref="B70:AB70"/>
    <mergeCell ref="B71:AB71"/>
    <mergeCell ref="B73:AB73"/>
    <mergeCell ref="B74:AB74"/>
    <mergeCell ref="B75:AB75"/>
    <mergeCell ref="A83:AE83"/>
    <mergeCell ref="A84:L84"/>
    <mergeCell ref="N84:AB84"/>
    <mergeCell ref="AC84:AE90"/>
    <mergeCell ref="A85:L85"/>
    <mergeCell ref="N85:AB85"/>
    <mergeCell ref="A86:L90"/>
    <mergeCell ref="M86:M90"/>
    <mergeCell ref="N86:AA86"/>
    <mergeCell ref="N87:AA87"/>
    <mergeCell ref="B99:AB99"/>
    <mergeCell ref="B95:AB95"/>
    <mergeCell ref="A96:AE96"/>
    <mergeCell ref="B97:Z97"/>
    <mergeCell ref="AA97:AB97"/>
    <mergeCell ref="B98:Z98"/>
    <mergeCell ref="AA98:AB98"/>
    <mergeCell ref="N88:AA88"/>
    <mergeCell ref="N89:AA89"/>
    <mergeCell ref="N90:AA90"/>
    <mergeCell ref="A92:AE92"/>
    <mergeCell ref="B93:AB93"/>
    <mergeCell ref="B94:Z94"/>
    <mergeCell ref="AA94:AB9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122AB-AE8F-0C4C-9C7C-9CA9C103EE46}">
  <dimension ref="A1:O17"/>
  <sheetViews>
    <sheetView workbookViewId="0">
      <selection activeCell="H26" sqref="H26"/>
    </sheetView>
  </sheetViews>
  <sheetFormatPr baseColWidth="10" defaultRowHeight="16" x14ac:dyDescent="0.2"/>
  <cols>
    <col min="2" max="2" width="24" bestFit="1" customWidth="1"/>
    <col min="4" max="4" width="12.5" bestFit="1" customWidth="1"/>
    <col min="6" max="6" width="13.6640625" customWidth="1"/>
    <col min="15" max="15" width="70" customWidth="1"/>
  </cols>
  <sheetData>
    <row r="1" spans="1:15" ht="22" x14ac:dyDescent="0.25">
      <c r="A1" s="101" t="s">
        <v>115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2" x14ac:dyDescent="0.25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3"/>
    </row>
    <row r="3" spans="1:15" ht="22" x14ac:dyDescent="0.25">
      <c r="A3" s="101" t="s">
        <v>114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3"/>
    </row>
    <row r="4" spans="1:15" ht="22" x14ac:dyDescent="0.25">
      <c r="A4" s="564" t="s">
        <v>200</v>
      </c>
      <c r="B4" s="565"/>
      <c r="C4" s="565"/>
      <c r="D4" s="565"/>
      <c r="E4" s="565"/>
      <c r="F4" s="565"/>
      <c r="G4" s="565"/>
      <c r="H4" s="565"/>
      <c r="I4" s="565"/>
      <c r="J4" s="102"/>
      <c r="K4" s="102"/>
      <c r="L4" s="102"/>
      <c r="M4" s="102"/>
      <c r="N4" s="102"/>
      <c r="O4" s="103"/>
    </row>
    <row r="5" spans="1:15" ht="22" x14ac:dyDescent="0.25">
      <c r="A5" s="101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</row>
    <row r="6" spans="1:15" ht="22" x14ac:dyDescent="0.25">
      <c r="A6" s="564" t="s">
        <v>201</v>
      </c>
      <c r="B6" s="565"/>
      <c r="C6" s="565"/>
      <c r="D6" s="565"/>
      <c r="E6" s="565"/>
      <c r="F6" s="565"/>
      <c r="G6" s="565"/>
      <c r="H6" s="565"/>
      <c r="I6" s="102"/>
      <c r="J6" s="102"/>
      <c r="K6" s="102"/>
      <c r="L6" s="102"/>
      <c r="M6" s="102"/>
      <c r="N6" s="102"/>
      <c r="O6" s="103"/>
    </row>
    <row r="7" spans="1:15" ht="22" x14ac:dyDescent="0.25">
      <c r="A7" s="101" t="s">
        <v>117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3"/>
    </row>
    <row r="8" spans="1:15" ht="23" thickBot="1" x14ac:dyDescent="0.3">
      <c r="A8" s="104" t="s">
        <v>111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6"/>
    </row>
    <row r="9" spans="1:1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7" thickBot="1" x14ac:dyDescent="0.25">
      <c r="A11" s="1"/>
      <c r="B11" s="1"/>
      <c r="C11" s="1"/>
      <c r="D11" s="1"/>
      <c r="E11" s="1"/>
      <c r="F11" s="112">
        <v>0.01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17" thickBot="1" x14ac:dyDescent="0.25">
      <c r="A12" s="1"/>
      <c r="B12" s="1" t="s">
        <v>3</v>
      </c>
      <c r="C12" s="1"/>
      <c r="D12" s="5">
        <v>88000000</v>
      </c>
      <c r="E12" s="6"/>
      <c r="F12" s="5">
        <f>D12*1%</f>
        <v>880000</v>
      </c>
      <c r="G12" s="580" t="s">
        <v>203</v>
      </c>
      <c r="H12" s="1"/>
      <c r="I12" s="1"/>
      <c r="J12" s="1"/>
      <c r="K12" s="1"/>
      <c r="L12" s="1"/>
      <c r="M12" s="1"/>
      <c r="N12" s="1"/>
      <c r="O12" s="1"/>
    </row>
    <row r="13" spans="1:15" ht="17" thickBot="1" x14ac:dyDescent="0.25">
      <c r="A13" s="581">
        <v>0.5</v>
      </c>
      <c r="B13" s="580" t="s">
        <v>116</v>
      </c>
      <c r="C13" s="580"/>
      <c r="D13" s="582">
        <f>600000/2</f>
        <v>300000</v>
      </c>
      <c r="E13" s="6"/>
      <c r="F13" s="6"/>
      <c r="G13" s="1"/>
      <c r="H13" s="1"/>
      <c r="I13" s="1"/>
      <c r="J13" s="1"/>
      <c r="K13" s="1"/>
      <c r="L13" s="1"/>
      <c r="M13" s="1"/>
      <c r="N13" s="1"/>
      <c r="O13" s="1"/>
    </row>
    <row r="14" spans="1:15" ht="17" thickBot="1" x14ac:dyDescent="0.25">
      <c r="A14" s="1"/>
      <c r="B14" s="1"/>
      <c r="C14" s="1"/>
      <c r="D14" s="6"/>
      <c r="E14" s="6"/>
      <c r="F14" s="6"/>
      <c r="G14" s="1"/>
      <c r="H14" s="1"/>
      <c r="I14" s="1"/>
      <c r="J14" s="1"/>
      <c r="K14" s="1"/>
      <c r="L14" s="1"/>
      <c r="M14" s="1"/>
      <c r="N14" s="1"/>
      <c r="O14" s="1"/>
    </row>
    <row r="15" spans="1:15" ht="17" thickBot="1" x14ac:dyDescent="0.25">
      <c r="A15" s="1"/>
      <c r="B15" s="1" t="s">
        <v>4</v>
      </c>
      <c r="C15" s="1"/>
      <c r="D15" s="5">
        <f>D13</f>
        <v>300000</v>
      </c>
      <c r="E15" s="6"/>
      <c r="F15" s="6"/>
      <c r="G15" s="1"/>
      <c r="H15" s="1"/>
      <c r="I15" s="1"/>
      <c r="J15" s="1"/>
      <c r="K15" s="1"/>
      <c r="L15" s="1"/>
      <c r="M15" s="1"/>
      <c r="N15" s="1"/>
      <c r="O15" s="1"/>
    </row>
    <row r="16" spans="1:15" ht="17" thickBot="1" x14ac:dyDescent="0.25">
      <c r="A16" s="1"/>
      <c r="B16" s="1" t="s">
        <v>5</v>
      </c>
      <c r="C16" s="1"/>
      <c r="D16" s="583"/>
      <c r="E16" s="6"/>
      <c r="F16" s="6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1"/>
      <c r="B17" s="1"/>
      <c r="C17" s="1"/>
      <c r="D17" s="6"/>
      <c r="E17" s="6"/>
      <c r="F17" s="6"/>
      <c r="G17" s="1"/>
      <c r="H17" s="1"/>
      <c r="I17" s="1"/>
      <c r="J17" s="1"/>
      <c r="K17" s="1"/>
      <c r="L17" s="1"/>
      <c r="M17" s="1"/>
      <c r="N17" s="1"/>
      <c r="O1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F6F10-B753-6A4A-809D-15B8EB3C36FD}">
  <dimension ref="A1:AG174"/>
  <sheetViews>
    <sheetView tabSelected="1" topLeftCell="A122" zoomScale="90" zoomScaleNormal="90" workbookViewId="0">
      <selection activeCell="AD131" sqref="AD131"/>
    </sheetView>
  </sheetViews>
  <sheetFormatPr baseColWidth="10" defaultRowHeight="16" x14ac:dyDescent="0.2"/>
  <cols>
    <col min="1" max="1" width="5" customWidth="1"/>
    <col min="2" max="3" width="3.83203125" customWidth="1"/>
    <col min="4" max="4" width="4.5" customWidth="1"/>
    <col min="5" max="8" width="4.6640625" customWidth="1"/>
    <col min="9" max="9" width="3.83203125" customWidth="1"/>
    <col min="10" max="10" width="4.6640625" customWidth="1"/>
    <col min="11" max="11" width="7.5" customWidth="1"/>
    <col min="12" max="12" width="4.6640625" customWidth="1"/>
    <col min="13" max="13" width="7.1640625" customWidth="1"/>
    <col min="14" max="15" width="3.83203125" customWidth="1"/>
    <col min="16" max="16" width="10.1640625" customWidth="1"/>
    <col min="17" max="17" width="8.5" customWidth="1"/>
    <col min="18" max="18" width="10.5" customWidth="1"/>
    <col min="19" max="19" width="1.1640625" customWidth="1"/>
    <col min="20" max="20" width="7.33203125" customWidth="1"/>
    <col min="21" max="21" width="6.1640625" customWidth="1"/>
    <col min="22" max="22" width="17.5" customWidth="1"/>
    <col min="23" max="23" width="7.5" customWidth="1"/>
    <col min="24" max="25" width="4.1640625" customWidth="1"/>
    <col min="26" max="26" width="10.5" customWidth="1"/>
    <col min="27" max="27" width="10.6640625" customWidth="1"/>
    <col min="29" max="29" width="8.83203125" customWidth="1"/>
    <col min="30" max="30" width="28.5" customWidth="1"/>
    <col min="31" max="31" width="6.83203125" customWidth="1"/>
  </cols>
  <sheetData>
    <row r="1" spans="1:31" ht="17" thickTop="1" x14ac:dyDescent="0.2">
      <c r="A1" s="539" t="s">
        <v>118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5" t="s">
        <v>119</v>
      </c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7"/>
      <c r="AC1" s="548" t="s">
        <v>120</v>
      </c>
      <c r="AD1" s="548"/>
      <c r="AE1" s="549"/>
    </row>
    <row r="2" spans="1:31" x14ac:dyDescent="0.2">
      <c r="A2" s="541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54" t="s">
        <v>121</v>
      </c>
      <c r="R2" s="555"/>
      <c r="S2" s="554"/>
      <c r="T2" s="554"/>
      <c r="U2" s="554"/>
      <c r="V2" s="554"/>
      <c r="W2" s="556" t="s">
        <v>122</v>
      </c>
      <c r="X2" s="557"/>
      <c r="Y2" s="557"/>
      <c r="Z2" s="557"/>
      <c r="AA2" s="557"/>
      <c r="AB2" s="558"/>
      <c r="AC2" s="550"/>
      <c r="AD2" s="550"/>
      <c r="AE2" s="551"/>
    </row>
    <row r="3" spans="1:31" ht="17" thickBot="1" x14ac:dyDescent="0.25">
      <c r="A3" s="543"/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59" t="s">
        <v>123</v>
      </c>
      <c r="R3" s="560"/>
      <c r="S3" s="560"/>
      <c r="T3" s="561" t="s">
        <v>124</v>
      </c>
      <c r="U3" s="561"/>
      <c r="V3" s="561"/>
      <c r="W3" s="562" t="s">
        <v>123</v>
      </c>
      <c r="X3" s="563"/>
      <c r="Y3" s="562"/>
      <c r="Z3" s="562" t="s">
        <v>124</v>
      </c>
      <c r="AA3" s="562"/>
      <c r="AB3" s="562"/>
      <c r="AC3" s="552"/>
      <c r="AD3" s="552"/>
      <c r="AE3" s="553"/>
    </row>
    <row r="4" spans="1:31" ht="18" thickTop="1" thickBot="1" x14ac:dyDescent="0.25">
      <c r="A4" s="62" t="s">
        <v>125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4"/>
    </row>
    <row r="5" spans="1:31" ht="24" thickTop="1" x14ac:dyDescent="0.2">
      <c r="A5" s="40">
        <v>1</v>
      </c>
      <c r="B5" s="531" t="s">
        <v>126</v>
      </c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3"/>
      <c r="Q5" s="115">
        <v>1592</v>
      </c>
      <c r="R5" s="534"/>
      <c r="S5" s="535"/>
      <c r="T5" s="41">
        <v>1024</v>
      </c>
      <c r="U5" s="534"/>
      <c r="V5" s="535"/>
      <c r="W5" s="115">
        <v>1593</v>
      </c>
      <c r="X5" s="534"/>
      <c r="Y5" s="535"/>
      <c r="Z5" s="41">
        <v>1025</v>
      </c>
      <c r="AA5" s="460"/>
      <c r="AB5" s="462"/>
      <c r="AC5" s="115">
        <v>104</v>
      </c>
      <c r="AD5" s="116">
        <v>12400000</v>
      </c>
      <c r="AE5" s="43" t="s">
        <v>10</v>
      </c>
    </row>
    <row r="6" spans="1:31" ht="23" x14ac:dyDescent="0.2">
      <c r="A6" s="44">
        <v>2</v>
      </c>
      <c r="B6" s="514" t="s">
        <v>127</v>
      </c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515"/>
      <c r="P6" s="536"/>
      <c r="Q6" s="57">
        <v>1594</v>
      </c>
      <c r="R6" s="537"/>
      <c r="S6" s="538"/>
      <c r="T6" s="45">
        <v>1026</v>
      </c>
      <c r="U6" s="537"/>
      <c r="V6" s="538"/>
      <c r="W6" s="57">
        <v>1595</v>
      </c>
      <c r="X6" s="537"/>
      <c r="Y6" s="538"/>
      <c r="Z6" s="45">
        <v>1027</v>
      </c>
      <c r="AA6" s="443"/>
      <c r="AB6" s="445"/>
      <c r="AC6" s="57">
        <v>105</v>
      </c>
      <c r="AD6" s="118"/>
      <c r="AE6" s="47" t="s">
        <v>10</v>
      </c>
    </row>
    <row r="7" spans="1:31" ht="24" thickBot="1" x14ac:dyDescent="0.25">
      <c r="A7" s="48">
        <v>3</v>
      </c>
      <c r="B7" s="235" t="s">
        <v>128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505"/>
      <c r="R7" s="506"/>
      <c r="S7" s="506"/>
      <c r="T7" s="506"/>
      <c r="U7" s="506"/>
      <c r="V7" s="507"/>
      <c r="W7" s="505"/>
      <c r="X7" s="506"/>
      <c r="Y7" s="506"/>
      <c r="Z7" s="506"/>
      <c r="AA7" s="506"/>
      <c r="AB7" s="507"/>
      <c r="AC7" s="119">
        <v>106</v>
      </c>
      <c r="AD7" s="120"/>
      <c r="AE7" s="51" t="s">
        <v>10</v>
      </c>
    </row>
    <row r="8" spans="1:31" ht="20" x14ac:dyDescent="0.2">
      <c r="A8" s="524">
        <v>4</v>
      </c>
      <c r="B8" s="527" t="s">
        <v>129</v>
      </c>
      <c r="C8" s="528"/>
      <c r="D8" s="528"/>
      <c r="E8" s="528"/>
      <c r="F8" s="528"/>
      <c r="G8" s="528"/>
      <c r="H8" s="528"/>
      <c r="I8" s="528"/>
      <c r="J8" s="528"/>
      <c r="K8" s="528"/>
      <c r="L8" s="528"/>
      <c r="M8" s="528"/>
      <c r="N8" s="528"/>
      <c r="O8" s="528"/>
      <c r="P8" s="528"/>
      <c r="Q8" s="394"/>
      <c r="R8" s="394"/>
      <c r="S8" s="394"/>
      <c r="T8" s="394"/>
      <c r="U8" s="394"/>
      <c r="V8" s="394"/>
      <c r="W8" s="394"/>
      <c r="X8" s="394"/>
      <c r="Y8" s="395"/>
      <c r="Z8" s="121">
        <v>603</v>
      </c>
      <c r="AA8" s="529"/>
      <c r="AB8" s="530"/>
      <c r="AC8" s="122">
        <v>108</v>
      </c>
      <c r="AD8" s="123"/>
      <c r="AE8" s="513" t="s">
        <v>10</v>
      </c>
    </row>
    <row r="9" spans="1:31" ht="20" x14ac:dyDescent="0.2">
      <c r="A9" s="525"/>
      <c r="B9" s="514" t="s">
        <v>130</v>
      </c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377"/>
      <c r="R9" s="377"/>
      <c r="S9" s="377"/>
      <c r="T9" s="377"/>
      <c r="U9" s="377"/>
      <c r="V9" s="377"/>
      <c r="W9" s="377"/>
      <c r="X9" s="377"/>
      <c r="Y9" s="378"/>
      <c r="Z9" s="33">
        <v>1920</v>
      </c>
      <c r="AA9" s="516"/>
      <c r="AB9" s="517"/>
      <c r="AC9" s="124">
        <v>1921</v>
      </c>
      <c r="AD9" s="118"/>
      <c r="AE9" s="365"/>
    </row>
    <row r="10" spans="1:31" ht="21" thickBot="1" x14ac:dyDescent="0.25">
      <c r="A10" s="526"/>
      <c r="B10" s="518" t="s">
        <v>131</v>
      </c>
      <c r="C10" s="519"/>
      <c r="D10" s="519"/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406"/>
      <c r="R10" s="406"/>
      <c r="S10" s="406"/>
      <c r="T10" s="406"/>
      <c r="U10" s="406"/>
      <c r="V10" s="406"/>
      <c r="W10" s="406"/>
      <c r="X10" s="406"/>
      <c r="Y10" s="407"/>
      <c r="Z10" s="35">
        <v>1922</v>
      </c>
      <c r="AA10" s="520"/>
      <c r="AB10" s="521"/>
      <c r="AC10" s="125">
        <v>1923</v>
      </c>
      <c r="AD10" s="126"/>
      <c r="AE10" s="366"/>
    </row>
    <row r="11" spans="1:31" ht="20" x14ac:dyDescent="0.2">
      <c r="A11" s="250">
        <v>5</v>
      </c>
      <c r="B11" s="487" t="s">
        <v>132</v>
      </c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9"/>
      <c r="Q11" s="127">
        <v>1721</v>
      </c>
      <c r="R11" s="522"/>
      <c r="S11" s="523"/>
      <c r="T11" s="127">
        <v>1722</v>
      </c>
      <c r="U11" s="490"/>
      <c r="V11" s="491"/>
      <c r="W11" s="30">
        <v>1596</v>
      </c>
      <c r="X11" s="490"/>
      <c r="Y11" s="491"/>
      <c r="Z11" s="30">
        <v>954</v>
      </c>
      <c r="AA11" s="510"/>
      <c r="AB11" s="511"/>
      <c r="AC11" s="127">
        <v>955</v>
      </c>
      <c r="AD11" s="128"/>
      <c r="AE11" s="512" t="s">
        <v>10</v>
      </c>
    </row>
    <row r="12" spans="1:31" ht="20" x14ac:dyDescent="0.2">
      <c r="A12" s="251"/>
      <c r="B12" s="221" t="s">
        <v>133</v>
      </c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1"/>
      <c r="Z12" s="21">
        <v>1848</v>
      </c>
      <c r="AA12" s="129"/>
      <c r="AB12" s="130"/>
      <c r="AC12" s="97">
        <v>1849</v>
      </c>
      <c r="AD12" s="131"/>
      <c r="AE12" s="365"/>
    </row>
    <row r="13" spans="1:31" ht="20" x14ac:dyDescent="0.2">
      <c r="A13" s="251"/>
      <c r="B13" s="221" t="s">
        <v>134</v>
      </c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1">
        <v>1850</v>
      </c>
      <c r="X13" s="475"/>
      <c r="Y13" s="476"/>
      <c r="Z13" s="21">
        <v>1851</v>
      </c>
      <c r="AA13" s="129"/>
      <c r="AB13" s="130"/>
      <c r="AC13" s="97">
        <v>1852</v>
      </c>
      <c r="AD13" s="131"/>
      <c r="AE13" s="365"/>
    </row>
    <row r="14" spans="1:31" ht="20" x14ac:dyDescent="0.2">
      <c r="A14" s="251"/>
      <c r="B14" s="221" t="s">
        <v>135</v>
      </c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1"/>
      <c r="Q14" s="97">
        <v>1853</v>
      </c>
      <c r="R14" s="508"/>
      <c r="S14" s="509"/>
      <c r="T14" s="97">
        <v>1854</v>
      </c>
      <c r="U14" s="475"/>
      <c r="V14" s="476"/>
      <c r="W14" s="21">
        <v>1855</v>
      </c>
      <c r="X14" s="475"/>
      <c r="Y14" s="476"/>
      <c r="Z14" s="21">
        <v>1856</v>
      </c>
      <c r="AA14" s="129"/>
      <c r="AB14" s="130"/>
      <c r="AC14" s="97">
        <v>1857</v>
      </c>
      <c r="AD14" s="131"/>
      <c r="AE14" s="365"/>
    </row>
    <row r="15" spans="1:31" ht="20" x14ac:dyDescent="0.2">
      <c r="A15" s="251"/>
      <c r="B15" s="221" t="s">
        <v>136</v>
      </c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1"/>
      <c r="Q15" s="97">
        <v>1858</v>
      </c>
      <c r="R15" s="508"/>
      <c r="S15" s="509"/>
      <c r="T15" s="97">
        <v>1859</v>
      </c>
      <c r="U15" s="475"/>
      <c r="V15" s="476"/>
      <c r="W15" s="21">
        <v>1860</v>
      </c>
      <c r="X15" s="475"/>
      <c r="Y15" s="476"/>
      <c r="Z15" s="21">
        <v>1861</v>
      </c>
      <c r="AA15" s="129"/>
      <c r="AB15" s="130"/>
      <c r="AC15" s="97">
        <v>1862</v>
      </c>
      <c r="AD15" s="131"/>
      <c r="AE15" s="365"/>
    </row>
    <row r="16" spans="1:31" ht="20" x14ac:dyDescent="0.2">
      <c r="A16" s="251"/>
      <c r="B16" s="221" t="s">
        <v>137</v>
      </c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23"/>
      <c r="R16" s="223"/>
      <c r="S16" s="223"/>
      <c r="T16" s="223"/>
      <c r="U16" s="223"/>
      <c r="V16" s="223"/>
      <c r="W16" s="223"/>
      <c r="X16" s="223"/>
      <c r="Y16" s="224"/>
      <c r="Z16" s="21">
        <v>1872</v>
      </c>
      <c r="AA16" s="129"/>
      <c r="AB16" s="130"/>
      <c r="AC16" s="97">
        <v>1873</v>
      </c>
      <c r="AD16" s="131"/>
      <c r="AE16" s="365"/>
    </row>
    <row r="17" spans="1:31" ht="21" thickBot="1" x14ac:dyDescent="0.25">
      <c r="A17" s="252"/>
      <c r="B17" s="260" t="s">
        <v>138</v>
      </c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38">
        <v>1863</v>
      </c>
      <c r="X17" s="478"/>
      <c r="Y17" s="479"/>
      <c r="Z17" s="38">
        <v>1864</v>
      </c>
      <c r="AA17" s="135"/>
      <c r="AB17" s="136"/>
      <c r="AC17" s="137">
        <v>1865</v>
      </c>
      <c r="AD17" s="138"/>
      <c r="AE17" s="366"/>
    </row>
    <row r="18" spans="1:31" ht="23" x14ac:dyDescent="0.2">
      <c r="A18" s="139">
        <v>6</v>
      </c>
      <c r="B18" s="495" t="s">
        <v>139</v>
      </c>
      <c r="C18" s="496"/>
      <c r="D18" s="496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7"/>
      <c r="Q18" s="140">
        <v>1597</v>
      </c>
      <c r="R18" s="498"/>
      <c r="S18" s="499"/>
      <c r="T18" s="140">
        <v>1598</v>
      </c>
      <c r="U18" s="500"/>
      <c r="V18" s="501"/>
      <c r="W18" s="140">
        <v>1599</v>
      </c>
      <c r="X18" s="500"/>
      <c r="Y18" s="501"/>
      <c r="Z18" s="140">
        <v>1631</v>
      </c>
      <c r="AA18" s="420"/>
      <c r="AB18" s="422"/>
      <c r="AC18" s="140">
        <v>1632</v>
      </c>
      <c r="AD18" s="141"/>
      <c r="AE18" s="142" t="s">
        <v>10</v>
      </c>
    </row>
    <row r="19" spans="1:31" ht="24" thickBot="1" x14ac:dyDescent="0.25">
      <c r="A19" s="48">
        <v>7</v>
      </c>
      <c r="B19" s="502" t="s">
        <v>140</v>
      </c>
      <c r="C19" s="503"/>
      <c r="D19" s="503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3"/>
      <c r="P19" s="504"/>
      <c r="Q19" s="505"/>
      <c r="R19" s="506"/>
      <c r="S19" s="506"/>
      <c r="T19" s="506"/>
      <c r="U19" s="506"/>
      <c r="V19" s="507"/>
      <c r="W19" s="505"/>
      <c r="X19" s="506"/>
      <c r="Y19" s="506"/>
      <c r="Z19" s="506"/>
      <c r="AA19" s="506"/>
      <c r="AB19" s="507"/>
      <c r="AC19" s="119">
        <v>110</v>
      </c>
      <c r="AD19" s="120"/>
      <c r="AE19" s="51" t="s">
        <v>10</v>
      </c>
    </row>
    <row r="20" spans="1:31" ht="20" x14ac:dyDescent="0.2">
      <c r="A20" s="250">
        <v>8</v>
      </c>
      <c r="B20" s="487" t="s">
        <v>141</v>
      </c>
      <c r="C20" s="488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88"/>
      <c r="Q20" s="255"/>
      <c r="R20" s="255"/>
      <c r="S20" s="255"/>
      <c r="T20" s="255"/>
      <c r="U20" s="255"/>
      <c r="V20" s="255"/>
      <c r="W20" s="255"/>
      <c r="X20" s="255"/>
      <c r="Y20" s="256"/>
      <c r="Z20" s="30">
        <v>605</v>
      </c>
      <c r="AA20" s="490"/>
      <c r="AB20" s="491"/>
      <c r="AC20" s="127">
        <v>155</v>
      </c>
      <c r="AD20" s="128"/>
      <c r="AE20" s="337" t="s">
        <v>10</v>
      </c>
    </row>
    <row r="21" spans="1:31" ht="20" x14ac:dyDescent="0.2">
      <c r="A21" s="251"/>
      <c r="B21" s="473" t="s">
        <v>142</v>
      </c>
      <c r="C21" s="485"/>
      <c r="D21" s="485"/>
      <c r="E21" s="485"/>
      <c r="F21" s="485"/>
      <c r="G21" s="485"/>
      <c r="H21" s="485"/>
      <c r="I21" s="485"/>
      <c r="J21" s="485"/>
      <c r="K21" s="485"/>
      <c r="L21" s="485"/>
      <c r="M21" s="485"/>
      <c r="N21" s="485"/>
      <c r="O21" s="485"/>
      <c r="P21" s="485"/>
      <c r="Q21" s="223"/>
      <c r="R21" s="223"/>
      <c r="S21" s="223"/>
      <c r="T21" s="223"/>
      <c r="U21" s="223"/>
      <c r="V21" s="223"/>
      <c r="W21" s="223"/>
      <c r="X21" s="223"/>
      <c r="Y21" s="224"/>
      <c r="Z21" s="26">
        <v>1866</v>
      </c>
      <c r="AA21" s="132"/>
      <c r="AB21" s="133"/>
      <c r="AC21" s="97">
        <v>1867</v>
      </c>
      <c r="AD21" s="131"/>
      <c r="AE21" s="365"/>
    </row>
    <row r="22" spans="1:31" ht="20" x14ac:dyDescent="0.2">
      <c r="A22" s="251"/>
      <c r="B22" s="473" t="s">
        <v>143</v>
      </c>
      <c r="C22" s="485"/>
      <c r="D22" s="485"/>
      <c r="E22" s="485"/>
      <c r="F22" s="485"/>
      <c r="G22" s="485"/>
      <c r="H22" s="485"/>
      <c r="I22" s="485"/>
      <c r="J22" s="485"/>
      <c r="K22" s="485"/>
      <c r="L22" s="485"/>
      <c r="M22" s="485"/>
      <c r="N22" s="485"/>
      <c r="O22" s="485"/>
      <c r="P22" s="485"/>
      <c r="Q22" s="223"/>
      <c r="R22" s="223"/>
      <c r="S22" s="223"/>
      <c r="T22" s="223"/>
      <c r="U22" s="223"/>
      <c r="V22" s="223"/>
      <c r="W22" s="223"/>
      <c r="X22" s="223"/>
      <c r="Y22" s="224"/>
      <c r="Z22" s="26">
        <v>1868</v>
      </c>
      <c r="AA22" s="132"/>
      <c r="AB22" s="133"/>
      <c r="AC22" s="97">
        <v>1869</v>
      </c>
      <c r="AD22" s="131"/>
      <c r="AE22" s="365"/>
    </row>
    <row r="23" spans="1:31" ht="21" thickBot="1" x14ac:dyDescent="0.25">
      <c r="A23" s="252"/>
      <c r="B23" s="492" t="s">
        <v>144</v>
      </c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3"/>
      <c r="AC23" s="137">
        <v>1871</v>
      </c>
      <c r="AD23" s="138"/>
      <c r="AE23" s="366"/>
    </row>
    <row r="24" spans="1:31" ht="20" x14ac:dyDescent="0.2">
      <c r="A24" s="250">
        <v>9</v>
      </c>
      <c r="B24" s="487" t="s">
        <v>145</v>
      </c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9"/>
      <c r="Q24" s="30">
        <v>1633</v>
      </c>
      <c r="R24" s="490"/>
      <c r="S24" s="491"/>
      <c r="T24" s="30">
        <v>1105</v>
      </c>
      <c r="U24" s="490"/>
      <c r="V24" s="491"/>
      <c r="W24" s="30">
        <v>1634</v>
      </c>
      <c r="X24" s="490"/>
      <c r="Y24" s="491"/>
      <c r="Z24" s="143">
        <v>606</v>
      </c>
      <c r="AA24" s="490"/>
      <c r="AB24" s="491"/>
      <c r="AC24" s="127">
        <v>152</v>
      </c>
      <c r="AD24" s="128"/>
      <c r="AE24" s="337" t="s">
        <v>10</v>
      </c>
    </row>
    <row r="25" spans="1:31" ht="20" x14ac:dyDescent="0.2">
      <c r="A25" s="251"/>
      <c r="B25" s="473" t="s">
        <v>146</v>
      </c>
      <c r="C25" s="485"/>
      <c r="D25" s="485"/>
      <c r="E25" s="485"/>
      <c r="F25" s="485"/>
      <c r="G25" s="485"/>
      <c r="H25" s="485"/>
      <c r="I25" s="485"/>
      <c r="J25" s="485"/>
      <c r="K25" s="485"/>
      <c r="L25" s="485"/>
      <c r="M25" s="485"/>
      <c r="N25" s="485"/>
      <c r="O25" s="485"/>
      <c r="P25" s="486"/>
      <c r="Q25" s="21">
        <v>1874</v>
      </c>
      <c r="R25" s="475"/>
      <c r="S25" s="476"/>
      <c r="T25" s="21">
        <v>1875</v>
      </c>
      <c r="U25" s="475"/>
      <c r="V25" s="476"/>
      <c r="W25" s="21">
        <v>1876</v>
      </c>
      <c r="X25" s="475"/>
      <c r="Y25" s="476"/>
      <c r="Z25" s="26">
        <v>1877</v>
      </c>
      <c r="AA25" s="475"/>
      <c r="AB25" s="476"/>
      <c r="AC25" s="97">
        <v>1878</v>
      </c>
      <c r="AD25" s="131"/>
      <c r="AE25" s="365"/>
    </row>
    <row r="26" spans="1:31" ht="20" x14ac:dyDescent="0.2">
      <c r="A26" s="251"/>
      <c r="B26" s="473" t="s">
        <v>147</v>
      </c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M26" s="485"/>
      <c r="N26" s="485"/>
      <c r="O26" s="485"/>
      <c r="P26" s="486"/>
      <c r="Q26" s="21">
        <v>1879</v>
      </c>
      <c r="R26" s="475"/>
      <c r="S26" s="476"/>
      <c r="T26" s="21">
        <v>1880</v>
      </c>
      <c r="U26" s="475"/>
      <c r="V26" s="476"/>
      <c r="W26" s="21">
        <v>1881</v>
      </c>
      <c r="X26" s="475"/>
      <c r="Y26" s="476"/>
      <c r="Z26" s="26">
        <v>1882</v>
      </c>
      <c r="AA26" s="475"/>
      <c r="AB26" s="476"/>
      <c r="AC26" s="97">
        <v>1883</v>
      </c>
      <c r="AD26" s="131"/>
      <c r="AE26" s="365"/>
    </row>
    <row r="27" spans="1:31" ht="20" x14ac:dyDescent="0.2">
      <c r="A27" s="251"/>
      <c r="B27" s="473" t="s">
        <v>148</v>
      </c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485"/>
      <c r="N27" s="485"/>
      <c r="O27" s="485"/>
      <c r="P27" s="485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4"/>
      <c r="AC27" s="97">
        <v>1884</v>
      </c>
      <c r="AD27" s="131"/>
      <c r="AE27" s="365"/>
    </row>
    <row r="28" spans="1:31" ht="21" thickBot="1" x14ac:dyDescent="0.25">
      <c r="A28" s="252"/>
      <c r="B28" s="492" t="s">
        <v>149</v>
      </c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38">
        <v>1885</v>
      </c>
      <c r="R28" s="478"/>
      <c r="S28" s="479"/>
      <c r="T28" s="38">
        <v>1886</v>
      </c>
      <c r="U28" s="478"/>
      <c r="V28" s="479"/>
      <c r="W28" s="38">
        <v>1887</v>
      </c>
      <c r="X28" s="478"/>
      <c r="Y28" s="479"/>
      <c r="Z28" s="38">
        <v>1888</v>
      </c>
      <c r="AA28" s="478"/>
      <c r="AB28" s="479"/>
      <c r="AC28" s="137">
        <v>1889</v>
      </c>
      <c r="AD28" s="138"/>
      <c r="AE28" s="366"/>
    </row>
    <row r="29" spans="1:31" ht="23" x14ac:dyDescent="0.2">
      <c r="A29" s="15">
        <v>10</v>
      </c>
      <c r="B29" s="480" t="s">
        <v>150</v>
      </c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  <c r="S29" s="481"/>
      <c r="T29" s="481"/>
      <c r="U29" s="481"/>
      <c r="V29" s="482"/>
      <c r="W29" s="16">
        <v>1635</v>
      </c>
      <c r="X29" s="483"/>
      <c r="Y29" s="484"/>
      <c r="Z29" s="16">
        <v>1031</v>
      </c>
      <c r="AA29" s="483"/>
      <c r="AB29" s="484"/>
      <c r="AC29" s="144">
        <v>1032</v>
      </c>
      <c r="AD29" s="145"/>
      <c r="AE29" s="19" t="s">
        <v>10</v>
      </c>
    </row>
    <row r="30" spans="1:31" ht="23" x14ac:dyDescent="0.2">
      <c r="A30" s="20">
        <v>11</v>
      </c>
      <c r="B30" s="473" t="s">
        <v>151</v>
      </c>
      <c r="C30" s="474"/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4"/>
      <c r="P30" s="474"/>
      <c r="Q30" s="474"/>
      <c r="R30" s="474"/>
      <c r="S30" s="474"/>
      <c r="T30" s="474"/>
      <c r="U30" s="474"/>
      <c r="V30" s="474"/>
      <c r="W30" s="223"/>
      <c r="X30" s="223"/>
      <c r="Y30" s="224"/>
      <c r="Z30" s="21">
        <v>1890</v>
      </c>
      <c r="AA30" s="475"/>
      <c r="AB30" s="476"/>
      <c r="AC30" s="97">
        <v>1891</v>
      </c>
      <c r="AD30" s="131"/>
      <c r="AE30" s="24" t="s">
        <v>10</v>
      </c>
    </row>
    <row r="31" spans="1:31" ht="23" x14ac:dyDescent="0.2">
      <c r="A31" s="20">
        <v>12</v>
      </c>
      <c r="B31" s="473" t="s">
        <v>152</v>
      </c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7"/>
      <c r="Z31" s="21">
        <v>1914</v>
      </c>
      <c r="AA31" s="475"/>
      <c r="AB31" s="476"/>
      <c r="AC31" s="97">
        <v>1104</v>
      </c>
      <c r="AD31" s="134"/>
      <c r="AE31" s="24" t="s">
        <v>10</v>
      </c>
    </row>
    <row r="32" spans="1:31" ht="23" x14ac:dyDescent="0.2">
      <c r="A32" s="44">
        <v>13</v>
      </c>
      <c r="B32" s="232" t="s">
        <v>153</v>
      </c>
      <c r="C32" s="233"/>
      <c r="D32" s="233"/>
      <c r="E32" s="233"/>
      <c r="F32" s="233"/>
      <c r="G32" s="233"/>
      <c r="H32" s="233"/>
      <c r="I32" s="233"/>
      <c r="J32" s="234"/>
      <c r="K32" s="56">
        <v>1098</v>
      </c>
      <c r="L32" s="465">
        <v>6600000</v>
      </c>
      <c r="M32" s="465"/>
      <c r="N32" s="465"/>
      <c r="O32" s="465"/>
      <c r="P32" s="465"/>
      <c r="Q32" s="232" t="s">
        <v>154</v>
      </c>
      <c r="R32" s="233"/>
      <c r="S32" s="233"/>
      <c r="T32" s="233"/>
      <c r="U32" s="233"/>
      <c r="V32" s="234"/>
      <c r="W32" s="41">
        <v>1030</v>
      </c>
      <c r="X32" s="408"/>
      <c r="Y32" s="409"/>
      <c r="Z32" s="409"/>
      <c r="AA32" s="409"/>
      <c r="AB32" s="410"/>
      <c r="AC32" s="45">
        <v>161</v>
      </c>
      <c r="AD32" s="117">
        <f>L32</f>
        <v>6600000</v>
      </c>
      <c r="AE32" s="47" t="s">
        <v>10</v>
      </c>
    </row>
    <row r="33" spans="1:31" ht="24" thickBot="1" x14ac:dyDescent="0.25">
      <c r="A33" s="48">
        <v>14</v>
      </c>
      <c r="B33" s="235" t="s">
        <v>155</v>
      </c>
      <c r="C33" s="236"/>
      <c r="D33" s="236"/>
      <c r="E33" s="236"/>
      <c r="F33" s="236"/>
      <c r="G33" s="236"/>
      <c r="H33" s="236"/>
      <c r="I33" s="236"/>
      <c r="J33" s="237"/>
      <c r="K33" s="146">
        <v>159</v>
      </c>
      <c r="L33" s="467">
        <f>AA5</f>
        <v>0</v>
      </c>
      <c r="M33" s="467"/>
      <c r="N33" s="467"/>
      <c r="O33" s="467"/>
      <c r="P33" s="467"/>
      <c r="Q33" s="235" t="s">
        <v>156</v>
      </c>
      <c r="R33" s="236"/>
      <c r="S33" s="236"/>
      <c r="T33" s="236"/>
      <c r="U33" s="236"/>
      <c r="V33" s="237"/>
      <c r="W33" s="49">
        <v>748</v>
      </c>
      <c r="X33" s="468"/>
      <c r="Y33" s="469"/>
      <c r="Z33" s="469"/>
      <c r="AA33" s="469"/>
      <c r="AB33" s="470"/>
      <c r="AC33" s="49">
        <v>749</v>
      </c>
      <c r="AD33" s="147">
        <f>L33</f>
        <v>0</v>
      </c>
      <c r="AE33" s="51" t="s">
        <v>10</v>
      </c>
    </row>
    <row r="34" spans="1:31" ht="17" thickBot="1" x14ac:dyDescent="0.25">
      <c r="A34" s="148" t="s">
        <v>157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50"/>
    </row>
    <row r="35" spans="1:31" ht="24" thickTop="1" x14ac:dyDescent="0.2">
      <c r="A35" s="72">
        <v>15</v>
      </c>
      <c r="B35" s="471" t="s">
        <v>158</v>
      </c>
      <c r="C35" s="471"/>
      <c r="D35" s="471"/>
      <c r="E35" s="471"/>
      <c r="F35" s="471"/>
      <c r="G35" s="471"/>
      <c r="H35" s="471"/>
      <c r="I35" s="471"/>
      <c r="J35" s="471"/>
      <c r="K35" s="472"/>
      <c r="L35" s="472"/>
      <c r="M35" s="472"/>
      <c r="N35" s="472"/>
      <c r="O35" s="472"/>
      <c r="P35" s="472"/>
      <c r="Q35" s="472"/>
      <c r="R35" s="472"/>
      <c r="S35" s="472"/>
      <c r="T35" s="472"/>
      <c r="U35" s="472"/>
      <c r="V35" s="472"/>
      <c r="W35" s="472"/>
      <c r="X35" s="472"/>
      <c r="Y35" s="472"/>
      <c r="Z35" s="472"/>
      <c r="AA35" s="472"/>
      <c r="AB35" s="472"/>
      <c r="AC35" s="73">
        <v>166</v>
      </c>
      <c r="AD35" s="151"/>
      <c r="AE35" s="152" t="s">
        <v>54</v>
      </c>
    </row>
    <row r="36" spans="1:31" ht="23" x14ac:dyDescent="0.2">
      <c r="A36" s="20">
        <v>16</v>
      </c>
      <c r="B36" s="340" t="s">
        <v>159</v>
      </c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21">
        <v>907</v>
      </c>
      <c r="AD36" s="153"/>
      <c r="AE36" s="154" t="s">
        <v>54</v>
      </c>
    </row>
    <row r="37" spans="1:31" ht="23" x14ac:dyDescent="0.2">
      <c r="A37" s="44">
        <v>17</v>
      </c>
      <c r="B37" s="463" t="s">
        <v>160</v>
      </c>
      <c r="C37" s="463"/>
      <c r="D37" s="463"/>
      <c r="E37" s="463"/>
      <c r="F37" s="463"/>
      <c r="G37" s="463"/>
      <c r="H37" s="463"/>
      <c r="I37" s="463"/>
      <c r="J37" s="463"/>
      <c r="K37" s="463"/>
      <c r="L37" s="463"/>
      <c r="M37" s="463"/>
      <c r="N37" s="463"/>
      <c r="O37" s="463"/>
      <c r="P37" s="463"/>
      <c r="Q37" s="463"/>
      <c r="R37" s="463"/>
      <c r="S37" s="463"/>
      <c r="T37" s="463"/>
      <c r="U37" s="463"/>
      <c r="V37" s="463"/>
      <c r="W37" s="463"/>
      <c r="X37" s="463"/>
      <c r="Y37" s="463"/>
      <c r="Z37" s="463"/>
      <c r="AA37" s="463"/>
      <c r="AB37" s="463"/>
      <c r="AC37" s="45">
        <v>169</v>
      </c>
      <c r="AD37" s="155"/>
      <c r="AE37" s="156" t="s">
        <v>54</v>
      </c>
    </row>
    <row r="38" spans="1:31" ht="23" x14ac:dyDescent="0.2">
      <c r="A38" s="44">
        <v>18</v>
      </c>
      <c r="B38" s="454" t="s">
        <v>161</v>
      </c>
      <c r="C38" s="426"/>
      <c r="D38" s="426"/>
      <c r="E38" s="426"/>
      <c r="F38" s="426"/>
      <c r="G38" s="426"/>
      <c r="H38" s="426"/>
      <c r="I38" s="426"/>
      <c r="J38" s="426"/>
      <c r="K38" s="426"/>
      <c r="L38" s="426"/>
      <c r="M38" s="426"/>
      <c r="N38" s="426"/>
      <c r="O38" s="426"/>
      <c r="P38" s="426"/>
      <c r="Q38" s="426"/>
      <c r="R38" s="426"/>
      <c r="S38" s="426"/>
      <c r="T38" s="426"/>
      <c r="U38" s="426"/>
      <c r="V38" s="426"/>
      <c r="W38" s="426"/>
      <c r="X38" s="426"/>
      <c r="Y38" s="426"/>
      <c r="Z38" s="426"/>
      <c r="AA38" s="426"/>
      <c r="AB38" s="426"/>
      <c r="AC38" s="45">
        <v>1833</v>
      </c>
      <c r="AD38" s="157"/>
      <c r="AE38" s="156" t="s">
        <v>54</v>
      </c>
    </row>
    <row r="39" spans="1:31" ht="23" x14ac:dyDescent="0.2">
      <c r="A39" s="44">
        <v>19</v>
      </c>
      <c r="B39" s="464" t="s">
        <v>162</v>
      </c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4"/>
      <c r="AA39" s="464"/>
      <c r="AB39" s="464"/>
      <c r="AC39" s="45">
        <v>158</v>
      </c>
      <c r="AD39" s="155">
        <f>SUM(AD5:AD38)</f>
        <v>19000000</v>
      </c>
      <c r="AE39" s="158" t="s">
        <v>87</v>
      </c>
    </row>
    <row r="40" spans="1:31" ht="23" x14ac:dyDescent="0.2">
      <c r="A40" s="44">
        <v>20</v>
      </c>
      <c r="B40" s="463" t="s">
        <v>163</v>
      </c>
      <c r="C40" s="463"/>
      <c r="D40" s="463"/>
      <c r="E40" s="463"/>
      <c r="F40" s="463"/>
      <c r="G40" s="463"/>
      <c r="H40" s="463"/>
      <c r="I40" s="463"/>
      <c r="J40" s="463"/>
      <c r="K40" s="463"/>
      <c r="L40" s="463"/>
      <c r="M40" s="463"/>
      <c r="N40" s="463"/>
      <c r="O40" s="463"/>
      <c r="P40" s="463"/>
      <c r="Q40" s="463"/>
      <c r="R40" s="463"/>
      <c r="S40" s="463"/>
      <c r="T40" s="463"/>
      <c r="U40" s="463"/>
      <c r="V40" s="463"/>
      <c r="W40" s="463"/>
      <c r="X40" s="463"/>
      <c r="Y40" s="463"/>
      <c r="Z40" s="463"/>
      <c r="AA40" s="463"/>
      <c r="AB40" s="463"/>
      <c r="AC40" s="45">
        <v>111</v>
      </c>
      <c r="AD40" s="155"/>
      <c r="AE40" s="159" t="s">
        <v>54</v>
      </c>
    </row>
    <row r="41" spans="1:31" ht="23" x14ac:dyDescent="0.2">
      <c r="A41" s="44">
        <v>21</v>
      </c>
      <c r="B41" s="454" t="s">
        <v>164</v>
      </c>
      <c r="C41" s="454"/>
      <c r="D41" s="454"/>
      <c r="E41" s="454"/>
      <c r="F41" s="454"/>
      <c r="G41" s="454"/>
      <c r="H41" s="454"/>
      <c r="I41" s="454"/>
      <c r="J41" s="454"/>
      <c r="K41" s="45">
        <v>750</v>
      </c>
      <c r="L41" s="465"/>
      <c r="M41" s="465"/>
      <c r="N41" s="465"/>
      <c r="O41" s="465"/>
      <c r="P41" s="465"/>
      <c r="Q41" s="454" t="s">
        <v>165</v>
      </c>
      <c r="R41" s="454"/>
      <c r="S41" s="454"/>
      <c r="T41" s="454"/>
      <c r="U41" s="454"/>
      <c r="V41" s="454"/>
      <c r="W41" s="45">
        <v>740</v>
      </c>
      <c r="X41" s="466"/>
      <c r="Y41" s="466"/>
      <c r="Z41" s="466"/>
      <c r="AA41" s="466"/>
      <c r="AB41" s="466"/>
      <c r="AC41" s="45">
        <v>751</v>
      </c>
      <c r="AD41" s="157"/>
      <c r="AE41" s="156" t="s">
        <v>54</v>
      </c>
    </row>
    <row r="42" spans="1:31" ht="23" x14ac:dyDescent="0.2">
      <c r="A42" s="44">
        <v>22</v>
      </c>
      <c r="B42" s="454" t="s">
        <v>166</v>
      </c>
      <c r="C42" s="454"/>
      <c r="D42" s="454"/>
      <c r="E42" s="454"/>
      <c r="F42" s="454"/>
      <c r="G42" s="454"/>
      <c r="H42" s="454"/>
      <c r="I42" s="454"/>
      <c r="J42" s="454"/>
      <c r="K42" s="426"/>
      <c r="L42" s="426"/>
      <c r="M42" s="426"/>
      <c r="N42" s="426"/>
      <c r="O42" s="426"/>
      <c r="P42" s="426"/>
      <c r="Q42" s="426"/>
      <c r="R42" s="426"/>
      <c r="S42" s="426"/>
      <c r="T42" s="426"/>
      <c r="U42" s="426"/>
      <c r="V42" s="426"/>
      <c r="W42" s="426"/>
      <c r="X42" s="426"/>
      <c r="Y42" s="426"/>
      <c r="Z42" s="426"/>
      <c r="AA42" s="426"/>
      <c r="AB42" s="426"/>
      <c r="AC42" s="45">
        <v>822</v>
      </c>
      <c r="AD42" s="157"/>
      <c r="AE42" s="156" t="s">
        <v>54</v>
      </c>
    </row>
    <row r="43" spans="1:31" ht="24" thickBot="1" x14ac:dyDescent="0.25">
      <c r="A43" s="58">
        <v>23</v>
      </c>
      <c r="B43" s="455" t="s">
        <v>167</v>
      </c>
      <c r="C43" s="455"/>
      <c r="D43" s="455"/>
      <c r="E43" s="455"/>
      <c r="F43" s="455"/>
      <c r="G43" s="455"/>
      <c r="H43" s="455"/>
      <c r="I43" s="455"/>
      <c r="J43" s="455"/>
      <c r="K43" s="456"/>
      <c r="L43" s="456"/>
      <c r="M43" s="456"/>
      <c r="N43" s="456"/>
      <c r="O43" s="456"/>
      <c r="P43" s="456"/>
      <c r="Q43" s="456"/>
      <c r="R43" s="456"/>
      <c r="S43" s="456"/>
      <c r="T43" s="456"/>
      <c r="U43" s="456"/>
      <c r="V43" s="456"/>
      <c r="W43" s="456"/>
      <c r="X43" s="456"/>
      <c r="Y43" s="456"/>
      <c r="Z43" s="456"/>
      <c r="AA43" s="456"/>
      <c r="AB43" s="456"/>
      <c r="AC43" s="59">
        <v>765</v>
      </c>
      <c r="AD43" s="160"/>
      <c r="AE43" s="161" t="s">
        <v>54</v>
      </c>
    </row>
    <row r="44" spans="1:31" ht="18" thickTop="1" thickBot="1" x14ac:dyDescent="0.25">
      <c r="A44" s="162" t="s">
        <v>168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4"/>
    </row>
    <row r="45" spans="1:31" ht="25" thickTop="1" thickBot="1" x14ac:dyDescent="0.25">
      <c r="A45" s="10">
        <v>24</v>
      </c>
      <c r="B45" s="437" t="s">
        <v>169</v>
      </c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8"/>
      <c r="Z45" s="438"/>
      <c r="AA45" s="438"/>
      <c r="AB45" s="439"/>
      <c r="AC45" s="76">
        <v>170</v>
      </c>
      <c r="AD45" s="165">
        <f>AD39</f>
        <v>19000000</v>
      </c>
      <c r="AE45" s="78" t="s">
        <v>87</v>
      </c>
    </row>
    <row r="46" spans="1:31" ht="22" thickTop="1" thickBot="1" x14ac:dyDescent="0.25">
      <c r="A46" s="62" t="s">
        <v>170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4"/>
      <c r="AD46" s="166"/>
      <c r="AE46" s="167"/>
    </row>
    <row r="47" spans="1:31" ht="24" thickTop="1" x14ac:dyDescent="0.2">
      <c r="A47" s="168">
        <v>25</v>
      </c>
      <c r="B47" s="457" t="s">
        <v>171</v>
      </c>
      <c r="C47" s="458"/>
      <c r="D47" s="458"/>
      <c r="E47" s="458"/>
      <c r="F47" s="458"/>
      <c r="G47" s="458"/>
      <c r="H47" s="458"/>
      <c r="I47" s="458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9"/>
      <c r="W47" s="41">
        <v>157</v>
      </c>
      <c r="X47" s="460">
        <f>AD45*0.04-(436065.12)</f>
        <v>323934.88</v>
      </c>
      <c r="Y47" s="461"/>
      <c r="Z47" s="461"/>
      <c r="AA47" s="461"/>
      <c r="AB47" s="462"/>
      <c r="AC47" s="43" t="s">
        <v>10</v>
      </c>
      <c r="AD47" s="169"/>
      <c r="AE47" s="170"/>
    </row>
    <row r="48" spans="1:31" ht="23" x14ac:dyDescent="0.2">
      <c r="A48" s="171">
        <v>26</v>
      </c>
      <c r="B48" s="367" t="s">
        <v>172</v>
      </c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9"/>
      <c r="W48" s="45">
        <v>1017</v>
      </c>
      <c r="X48" s="443"/>
      <c r="Y48" s="444"/>
      <c r="Z48" s="444"/>
      <c r="AA48" s="444"/>
      <c r="AB48" s="445"/>
      <c r="AC48" s="43" t="s">
        <v>10</v>
      </c>
      <c r="AD48" s="172"/>
      <c r="AE48" s="170"/>
    </row>
    <row r="49" spans="1:31" ht="23" x14ac:dyDescent="0.2">
      <c r="A49" s="44">
        <v>27</v>
      </c>
      <c r="B49" s="367" t="s">
        <v>173</v>
      </c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9"/>
      <c r="W49" s="45">
        <v>1033</v>
      </c>
      <c r="X49" s="443"/>
      <c r="Y49" s="444"/>
      <c r="Z49" s="444"/>
      <c r="AA49" s="444"/>
      <c r="AB49" s="445"/>
      <c r="AC49" s="47" t="s">
        <v>10</v>
      </c>
      <c r="AD49" s="172"/>
      <c r="AE49" s="170"/>
    </row>
    <row r="50" spans="1:31" ht="23" x14ac:dyDescent="0.2">
      <c r="A50" s="44">
        <v>28</v>
      </c>
      <c r="B50" s="367" t="s">
        <v>174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9"/>
      <c r="W50" s="45">
        <v>201</v>
      </c>
      <c r="X50" s="443"/>
      <c r="Y50" s="444"/>
      <c r="Z50" s="444"/>
      <c r="AA50" s="444"/>
      <c r="AB50" s="445"/>
      <c r="AC50" s="47" t="s">
        <v>10</v>
      </c>
      <c r="AD50" s="172"/>
      <c r="AE50" s="170"/>
    </row>
    <row r="51" spans="1:31" ht="23" x14ac:dyDescent="0.2">
      <c r="A51" s="171">
        <v>29</v>
      </c>
      <c r="B51" s="367" t="s">
        <v>175</v>
      </c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9"/>
      <c r="W51" s="45">
        <v>1035</v>
      </c>
      <c r="X51" s="443"/>
      <c r="Y51" s="444"/>
      <c r="Z51" s="444"/>
      <c r="AA51" s="444"/>
      <c r="AB51" s="445"/>
      <c r="AC51" s="47" t="s">
        <v>10</v>
      </c>
      <c r="AD51" s="173">
        <v>0.35</v>
      </c>
      <c r="AE51" s="170"/>
    </row>
    <row r="52" spans="1:31" ht="24" thickBot="1" x14ac:dyDescent="0.25">
      <c r="A52" s="48">
        <v>30</v>
      </c>
      <c r="B52" s="431" t="s">
        <v>176</v>
      </c>
      <c r="C52" s="432"/>
      <c r="D52" s="432"/>
      <c r="E52" s="432"/>
      <c r="F52" s="432"/>
      <c r="G52" s="432"/>
      <c r="H52" s="432"/>
      <c r="I52" s="432"/>
      <c r="J52" s="432"/>
      <c r="K52" s="432"/>
      <c r="L52" s="432"/>
      <c r="M52" s="432"/>
      <c r="N52" s="432"/>
      <c r="O52" s="432"/>
      <c r="P52" s="432"/>
      <c r="Q52" s="432"/>
      <c r="R52" s="432"/>
      <c r="S52" s="432"/>
      <c r="T52" s="432"/>
      <c r="U52" s="432"/>
      <c r="V52" s="433"/>
      <c r="W52" s="49">
        <v>910</v>
      </c>
      <c r="X52" s="434"/>
      <c r="Y52" s="435"/>
      <c r="Z52" s="435"/>
      <c r="AA52" s="435"/>
      <c r="AB52" s="436"/>
      <c r="AC52" s="51" t="s">
        <v>10</v>
      </c>
      <c r="AD52" s="172"/>
      <c r="AE52" s="170"/>
    </row>
    <row r="53" spans="1:31" ht="22" thickTop="1" thickBot="1" x14ac:dyDescent="0.25">
      <c r="A53" s="62" t="s">
        <v>177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4"/>
      <c r="AD53" s="172"/>
      <c r="AE53" s="170"/>
    </row>
    <row r="54" spans="1:31" ht="24" thickTop="1" x14ac:dyDescent="0.2">
      <c r="A54" s="72">
        <v>31</v>
      </c>
      <c r="B54" s="229" t="s">
        <v>178</v>
      </c>
      <c r="C54" s="446"/>
      <c r="D54" s="446"/>
      <c r="E54" s="446"/>
      <c r="F54" s="446"/>
      <c r="G54" s="446"/>
      <c r="H54" s="446"/>
      <c r="I54" s="446"/>
      <c r="J54" s="446"/>
      <c r="K54" s="446"/>
      <c r="L54" s="446"/>
      <c r="M54" s="446"/>
      <c r="N54" s="446"/>
      <c r="O54" s="446"/>
      <c r="P54" s="446"/>
      <c r="Q54" s="446"/>
      <c r="R54" s="446"/>
      <c r="S54" s="446"/>
      <c r="T54" s="446"/>
      <c r="U54" s="446"/>
      <c r="V54" s="447"/>
      <c r="W54" s="73">
        <v>1036</v>
      </c>
      <c r="X54" s="448"/>
      <c r="Y54" s="449"/>
      <c r="Z54" s="449"/>
      <c r="AA54" s="449"/>
      <c r="AB54" s="450"/>
      <c r="AC54" s="152" t="s">
        <v>54</v>
      </c>
      <c r="AD54" s="172"/>
      <c r="AE54" s="170"/>
    </row>
    <row r="55" spans="1:31" ht="23" x14ac:dyDescent="0.2">
      <c r="A55" s="171">
        <v>32</v>
      </c>
      <c r="B55" s="451" t="s">
        <v>179</v>
      </c>
      <c r="C55" s="452"/>
      <c r="D55" s="452"/>
      <c r="E55" s="452"/>
      <c r="F55" s="452"/>
      <c r="G55" s="452"/>
      <c r="H55" s="452"/>
      <c r="I55" s="452"/>
      <c r="J55" s="452"/>
      <c r="K55" s="452"/>
      <c r="L55" s="452"/>
      <c r="M55" s="452"/>
      <c r="N55" s="452"/>
      <c r="O55" s="452"/>
      <c r="P55" s="452"/>
      <c r="Q55" s="452"/>
      <c r="R55" s="452"/>
      <c r="S55" s="452"/>
      <c r="T55" s="452"/>
      <c r="U55" s="452"/>
      <c r="V55" s="453"/>
      <c r="W55" s="45">
        <v>1101</v>
      </c>
      <c r="X55" s="443"/>
      <c r="Y55" s="444"/>
      <c r="Z55" s="444"/>
      <c r="AA55" s="444"/>
      <c r="AB55" s="445"/>
      <c r="AC55" s="156" t="s">
        <v>54</v>
      </c>
      <c r="AD55" s="172"/>
      <c r="AE55" s="170"/>
    </row>
    <row r="56" spans="1:31" ht="23" x14ac:dyDescent="0.2">
      <c r="A56" s="44">
        <v>33</v>
      </c>
      <c r="B56" s="367" t="s">
        <v>180</v>
      </c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9"/>
      <c r="W56" s="45">
        <v>135</v>
      </c>
      <c r="X56" s="443"/>
      <c r="Y56" s="444"/>
      <c r="Z56" s="444"/>
      <c r="AA56" s="444"/>
      <c r="AB56" s="445"/>
      <c r="AC56" s="156" t="s">
        <v>54</v>
      </c>
      <c r="AD56" s="172"/>
      <c r="AE56" s="170"/>
    </row>
    <row r="57" spans="1:31" ht="23" x14ac:dyDescent="0.2">
      <c r="A57" s="171">
        <v>34</v>
      </c>
      <c r="B57" s="367" t="s">
        <v>181</v>
      </c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9"/>
      <c r="W57" s="45">
        <v>136</v>
      </c>
      <c r="X57" s="443"/>
      <c r="Y57" s="444"/>
      <c r="Z57" s="444"/>
      <c r="AA57" s="444"/>
      <c r="AB57" s="445"/>
      <c r="AC57" s="156" t="s">
        <v>54</v>
      </c>
      <c r="AD57" s="172"/>
      <c r="AE57" s="170"/>
    </row>
    <row r="58" spans="1:31" ht="23" x14ac:dyDescent="0.2">
      <c r="A58" s="44">
        <v>35</v>
      </c>
      <c r="B58" s="367" t="s">
        <v>182</v>
      </c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9"/>
      <c r="W58" s="45">
        <v>176</v>
      </c>
      <c r="X58" s="443"/>
      <c r="Y58" s="444"/>
      <c r="Z58" s="444"/>
      <c r="AA58" s="444"/>
      <c r="AB58" s="445"/>
      <c r="AC58" s="156" t="s">
        <v>54</v>
      </c>
      <c r="AD58" s="172"/>
      <c r="AE58" s="170"/>
    </row>
    <row r="59" spans="1:31" ht="23" x14ac:dyDescent="0.2">
      <c r="A59" s="171">
        <v>36</v>
      </c>
      <c r="B59" s="367" t="s">
        <v>183</v>
      </c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9"/>
      <c r="W59" s="45">
        <v>752</v>
      </c>
      <c r="X59" s="443"/>
      <c r="Y59" s="444"/>
      <c r="Z59" s="444"/>
      <c r="AA59" s="444"/>
      <c r="AB59" s="445"/>
      <c r="AC59" s="156" t="s">
        <v>54</v>
      </c>
      <c r="AD59" s="172"/>
      <c r="AE59" s="170"/>
    </row>
    <row r="60" spans="1:31" ht="23" x14ac:dyDescent="0.2">
      <c r="A60" s="171">
        <v>37</v>
      </c>
      <c r="B60" s="367" t="s">
        <v>184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9"/>
      <c r="W60" s="45">
        <v>608</v>
      </c>
      <c r="X60" s="443"/>
      <c r="Y60" s="444"/>
      <c r="Z60" s="444"/>
      <c r="AA60" s="444"/>
      <c r="AB60" s="445"/>
      <c r="AC60" s="156" t="s">
        <v>54</v>
      </c>
      <c r="AD60" s="172"/>
      <c r="AE60" s="170"/>
    </row>
    <row r="61" spans="1:31" ht="23" x14ac:dyDescent="0.2">
      <c r="A61" s="171">
        <v>38</v>
      </c>
      <c r="B61" s="232" t="s">
        <v>185</v>
      </c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4"/>
      <c r="W61" s="45">
        <v>1636</v>
      </c>
      <c r="X61" s="443"/>
      <c r="Y61" s="444"/>
      <c r="Z61" s="444"/>
      <c r="AA61" s="444"/>
      <c r="AB61" s="445"/>
      <c r="AC61" s="156" t="s">
        <v>54</v>
      </c>
      <c r="AD61" s="172"/>
      <c r="AE61" s="170"/>
    </row>
    <row r="62" spans="1:31" ht="23" x14ac:dyDescent="0.2">
      <c r="A62" s="171">
        <v>39</v>
      </c>
      <c r="B62" s="367" t="s">
        <v>186</v>
      </c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9"/>
      <c r="W62" s="45">
        <v>1637</v>
      </c>
      <c r="X62" s="443"/>
      <c r="Y62" s="444"/>
      <c r="Z62" s="444"/>
      <c r="AA62" s="444"/>
      <c r="AB62" s="445"/>
      <c r="AC62" s="156" t="s">
        <v>54</v>
      </c>
      <c r="AD62" s="172"/>
      <c r="AE62" s="170"/>
    </row>
    <row r="63" spans="1:31" ht="23" x14ac:dyDescent="0.2">
      <c r="A63" s="44">
        <v>40</v>
      </c>
      <c r="B63" s="367" t="s">
        <v>187</v>
      </c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  <c r="P63" s="368"/>
      <c r="Q63" s="368"/>
      <c r="R63" s="368"/>
      <c r="S63" s="368"/>
      <c r="T63" s="368"/>
      <c r="U63" s="368"/>
      <c r="V63" s="369"/>
      <c r="W63" s="45">
        <v>1638</v>
      </c>
      <c r="X63" s="443"/>
      <c r="Y63" s="444"/>
      <c r="Z63" s="444"/>
      <c r="AA63" s="444"/>
      <c r="AB63" s="445"/>
      <c r="AC63" s="156" t="s">
        <v>54</v>
      </c>
      <c r="AD63" s="172"/>
      <c r="AE63" s="170"/>
    </row>
    <row r="64" spans="1:31" ht="23" x14ac:dyDescent="0.2">
      <c r="A64" s="171">
        <v>41</v>
      </c>
      <c r="B64" s="367" t="s">
        <v>188</v>
      </c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9"/>
      <c r="W64" s="45">
        <v>895</v>
      </c>
      <c r="X64" s="443"/>
      <c r="Y64" s="444"/>
      <c r="Z64" s="444"/>
      <c r="AA64" s="444"/>
      <c r="AB64" s="445"/>
      <c r="AC64" s="156" t="s">
        <v>54</v>
      </c>
      <c r="AD64" s="172"/>
      <c r="AE64" s="170"/>
    </row>
    <row r="65" spans="1:31" ht="23" x14ac:dyDescent="0.2">
      <c r="A65" s="44">
        <v>42</v>
      </c>
      <c r="B65" s="367" t="s">
        <v>189</v>
      </c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  <c r="P65" s="368"/>
      <c r="Q65" s="368"/>
      <c r="R65" s="368"/>
      <c r="S65" s="368"/>
      <c r="T65" s="368"/>
      <c r="U65" s="368"/>
      <c r="V65" s="369"/>
      <c r="W65" s="45">
        <v>867</v>
      </c>
      <c r="X65" s="443"/>
      <c r="Y65" s="444"/>
      <c r="Z65" s="444"/>
      <c r="AA65" s="444"/>
      <c r="AB65" s="445"/>
      <c r="AC65" s="156" t="s">
        <v>54</v>
      </c>
      <c r="AD65" s="172"/>
      <c r="AE65" s="170"/>
    </row>
    <row r="66" spans="1:31" ht="23" x14ac:dyDescent="0.2">
      <c r="A66" s="171">
        <v>43</v>
      </c>
      <c r="B66" s="367" t="s">
        <v>190</v>
      </c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9"/>
      <c r="W66" s="45">
        <v>609</v>
      </c>
      <c r="X66" s="443"/>
      <c r="Y66" s="444"/>
      <c r="Z66" s="444"/>
      <c r="AA66" s="444"/>
      <c r="AB66" s="445"/>
      <c r="AC66" s="156" t="s">
        <v>54</v>
      </c>
      <c r="AD66" s="172"/>
      <c r="AE66" s="170"/>
    </row>
    <row r="67" spans="1:31" ht="23" x14ac:dyDescent="0.2">
      <c r="A67" s="171">
        <v>44</v>
      </c>
      <c r="B67" s="367" t="s">
        <v>191</v>
      </c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  <c r="P67" s="368"/>
      <c r="Q67" s="368"/>
      <c r="R67" s="368"/>
      <c r="S67" s="368"/>
      <c r="T67" s="368"/>
      <c r="U67" s="368"/>
      <c r="V67" s="369"/>
      <c r="W67" s="45">
        <v>1639</v>
      </c>
      <c r="X67" s="443"/>
      <c r="Y67" s="444"/>
      <c r="Z67" s="444"/>
      <c r="AA67" s="444"/>
      <c r="AB67" s="445"/>
      <c r="AC67" s="156" t="s">
        <v>54</v>
      </c>
      <c r="AD67" s="172"/>
      <c r="AE67" s="170"/>
    </row>
    <row r="68" spans="1:31" ht="23" x14ac:dyDescent="0.2">
      <c r="A68" s="44">
        <v>45</v>
      </c>
      <c r="B68" s="367" t="s">
        <v>192</v>
      </c>
      <c r="C68" s="368"/>
      <c r="D68" s="368"/>
      <c r="E68" s="368"/>
      <c r="F68" s="368"/>
      <c r="G68" s="368"/>
      <c r="H68" s="368"/>
      <c r="I68" s="368"/>
      <c r="J68" s="368"/>
      <c r="K68" s="368"/>
      <c r="L68" s="368"/>
      <c r="M68" s="368"/>
      <c r="N68" s="368"/>
      <c r="O68" s="368"/>
      <c r="P68" s="368"/>
      <c r="Q68" s="368"/>
      <c r="R68" s="368"/>
      <c r="S68" s="368"/>
      <c r="T68" s="368"/>
      <c r="U68" s="368"/>
      <c r="V68" s="369"/>
      <c r="W68" s="45">
        <v>1018</v>
      </c>
      <c r="X68" s="443"/>
      <c r="Y68" s="444"/>
      <c r="Z68" s="444"/>
      <c r="AA68" s="444"/>
      <c r="AB68" s="445"/>
      <c r="AC68" s="156" t="s">
        <v>54</v>
      </c>
      <c r="AD68" s="172"/>
      <c r="AE68" s="170"/>
    </row>
    <row r="69" spans="1:31" ht="23" x14ac:dyDescent="0.2">
      <c r="A69" s="171">
        <v>46</v>
      </c>
      <c r="B69" s="367" t="s">
        <v>193</v>
      </c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  <c r="N69" s="368"/>
      <c r="O69" s="368"/>
      <c r="P69" s="368"/>
      <c r="Q69" s="368"/>
      <c r="R69" s="368"/>
      <c r="S69" s="368"/>
      <c r="T69" s="368"/>
      <c r="U69" s="368"/>
      <c r="V69" s="369"/>
      <c r="W69" s="45">
        <v>162</v>
      </c>
      <c r="X69" s="443"/>
      <c r="Y69" s="444"/>
      <c r="Z69" s="444"/>
      <c r="AA69" s="444"/>
      <c r="AB69" s="445"/>
      <c r="AC69" s="156" t="s">
        <v>54</v>
      </c>
      <c r="AD69" s="172"/>
      <c r="AE69" s="170"/>
    </row>
    <row r="70" spans="1:31" ht="23" x14ac:dyDescent="0.2">
      <c r="A70" s="44">
        <v>47</v>
      </c>
      <c r="B70" s="232" t="s">
        <v>194</v>
      </c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4"/>
      <c r="W70" s="45">
        <v>174</v>
      </c>
      <c r="X70" s="443"/>
      <c r="Y70" s="444"/>
      <c r="Z70" s="444"/>
      <c r="AA70" s="444"/>
      <c r="AB70" s="445"/>
      <c r="AC70" s="156" t="s">
        <v>54</v>
      </c>
      <c r="AD70" s="172"/>
      <c r="AE70" s="170"/>
    </row>
    <row r="71" spans="1:31" ht="23" x14ac:dyDescent="0.2">
      <c r="A71" s="171">
        <v>48</v>
      </c>
      <c r="B71" s="367" t="s">
        <v>195</v>
      </c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9"/>
      <c r="W71" s="45">
        <v>610</v>
      </c>
      <c r="X71" s="443"/>
      <c r="Y71" s="444"/>
      <c r="Z71" s="444"/>
      <c r="AA71" s="444"/>
      <c r="AB71" s="445"/>
      <c r="AC71" s="156" t="s">
        <v>54</v>
      </c>
      <c r="AD71" s="172"/>
      <c r="AE71" s="170"/>
    </row>
    <row r="72" spans="1:31" ht="23" x14ac:dyDescent="0.2">
      <c r="A72" s="44">
        <v>49</v>
      </c>
      <c r="B72" s="367" t="s">
        <v>196</v>
      </c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9"/>
      <c r="W72" s="45">
        <v>746</v>
      </c>
      <c r="X72" s="443"/>
      <c r="Y72" s="444"/>
      <c r="Z72" s="444"/>
      <c r="AA72" s="444"/>
      <c r="AB72" s="445"/>
      <c r="AC72" s="156" t="s">
        <v>54</v>
      </c>
      <c r="AD72" s="172"/>
      <c r="AE72" s="170"/>
    </row>
    <row r="73" spans="1:31" ht="23" x14ac:dyDescent="0.2">
      <c r="A73" s="171">
        <v>50</v>
      </c>
      <c r="B73" s="367" t="s">
        <v>197</v>
      </c>
      <c r="C73" s="368"/>
      <c r="D73" s="368"/>
      <c r="E73" s="368"/>
      <c r="F73" s="368"/>
      <c r="G73" s="368"/>
      <c r="H73" s="368"/>
      <c r="I73" s="368"/>
      <c r="J73" s="368"/>
      <c r="K73" s="368"/>
      <c r="L73" s="368"/>
      <c r="M73" s="368"/>
      <c r="N73" s="368"/>
      <c r="O73" s="368"/>
      <c r="P73" s="368"/>
      <c r="Q73" s="368"/>
      <c r="R73" s="368"/>
      <c r="S73" s="368"/>
      <c r="T73" s="368"/>
      <c r="U73" s="368"/>
      <c r="V73" s="369"/>
      <c r="W73" s="45">
        <v>866</v>
      </c>
      <c r="X73" s="443"/>
      <c r="Y73" s="444"/>
      <c r="Z73" s="444"/>
      <c r="AA73" s="444"/>
      <c r="AB73" s="445"/>
      <c r="AC73" s="156" t="s">
        <v>54</v>
      </c>
      <c r="AD73" s="172"/>
      <c r="AE73" s="170"/>
    </row>
    <row r="74" spans="1:31" ht="24" thickBot="1" x14ac:dyDescent="0.25">
      <c r="A74" s="171">
        <v>51</v>
      </c>
      <c r="B74" s="431" t="s">
        <v>198</v>
      </c>
      <c r="C74" s="432"/>
      <c r="D74" s="432"/>
      <c r="E74" s="432"/>
      <c r="F74" s="432"/>
      <c r="G74" s="432"/>
      <c r="H74" s="432"/>
      <c r="I74" s="432"/>
      <c r="J74" s="432"/>
      <c r="K74" s="432"/>
      <c r="L74" s="432"/>
      <c r="M74" s="432"/>
      <c r="N74" s="432"/>
      <c r="O74" s="432"/>
      <c r="P74" s="432"/>
      <c r="Q74" s="432"/>
      <c r="R74" s="432"/>
      <c r="S74" s="432"/>
      <c r="T74" s="432"/>
      <c r="U74" s="432"/>
      <c r="V74" s="433"/>
      <c r="W74" s="49">
        <v>607</v>
      </c>
      <c r="X74" s="434"/>
      <c r="Y74" s="435"/>
      <c r="Z74" s="435"/>
      <c r="AA74" s="435"/>
      <c r="AB74" s="436"/>
      <c r="AC74" s="174" t="s">
        <v>54</v>
      </c>
      <c r="AD74" s="172"/>
      <c r="AE74" s="170"/>
    </row>
    <row r="75" spans="1:31" ht="26" thickTop="1" thickBot="1" x14ac:dyDescent="0.25">
      <c r="A75" s="10">
        <v>52</v>
      </c>
      <c r="B75" s="437" t="s">
        <v>199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8"/>
      <c r="S75" s="438"/>
      <c r="T75" s="438"/>
      <c r="U75" s="438"/>
      <c r="V75" s="439"/>
      <c r="W75" s="76">
        <v>304</v>
      </c>
      <c r="X75" s="440">
        <f>X47</f>
        <v>323934.88</v>
      </c>
      <c r="Y75" s="441"/>
      <c r="Z75" s="441"/>
      <c r="AA75" s="441"/>
      <c r="AB75" s="442"/>
      <c r="AC75" s="175" t="s">
        <v>87</v>
      </c>
      <c r="AD75" s="172"/>
      <c r="AE75" s="176"/>
    </row>
    <row r="76" spans="1:31" ht="18" thickTop="1" thickBot="1" x14ac:dyDescent="0.25">
      <c r="A76" s="7" t="s">
        <v>6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9"/>
    </row>
    <row r="77" spans="1:31" ht="25" thickTop="1" thickBot="1" x14ac:dyDescent="0.25">
      <c r="A77" s="10">
        <v>53</v>
      </c>
      <c r="B77" s="359" t="s">
        <v>7</v>
      </c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1"/>
      <c r="R77" s="11"/>
      <c r="S77" s="359" t="s">
        <v>8</v>
      </c>
      <c r="T77" s="360"/>
      <c r="U77" s="360"/>
      <c r="V77" s="361"/>
      <c r="W77" s="11"/>
      <c r="X77" s="362" t="s">
        <v>9</v>
      </c>
      <c r="Y77" s="363"/>
      <c r="Z77" s="363"/>
      <c r="AA77" s="363"/>
      <c r="AB77" s="364"/>
      <c r="AC77" s="12">
        <v>31</v>
      </c>
      <c r="AD77" s="13">
        <f>X75</f>
        <v>323934.88</v>
      </c>
      <c r="AE77" s="14" t="s">
        <v>10</v>
      </c>
    </row>
    <row r="78" spans="1:31" ht="40" customHeight="1" thickTop="1" x14ac:dyDescent="0.2">
      <c r="A78" s="15">
        <v>54</v>
      </c>
      <c r="B78" s="242" t="s">
        <v>11</v>
      </c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86"/>
      <c r="R78" s="16">
        <v>18</v>
      </c>
      <c r="S78" s="319" t="s">
        <v>202</v>
      </c>
      <c r="T78" s="320"/>
      <c r="U78" s="320"/>
      <c r="V78" s="321"/>
      <c r="W78" s="16">
        <v>19</v>
      </c>
      <c r="X78" s="322"/>
      <c r="Y78" s="323"/>
      <c r="Z78" s="323"/>
      <c r="AA78" s="323"/>
      <c r="AB78" s="324"/>
      <c r="AC78" s="17">
        <v>20</v>
      </c>
      <c r="AD78" s="18"/>
      <c r="AE78" s="19" t="s">
        <v>10</v>
      </c>
    </row>
    <row r="79" spans="1:31" ht="23" x14ac:dyDescent="0.2">
      <c r="A79" s="20">
        <v>55</v>
      </c>
      <c r="B79" s="221" t="s">
        <v>12</v>
      </c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38"/>
      <c r="R79" s="21">
        <v>1109</v>
      </c>
      <c r="S79" s="239"/>
      <c r="T79" s="240"/>
      <c r="U79" s="240"/>
      <c r="V79" s="241"/>
      <c r="W79" s="21">
        <v>1111</v>
      </c>
      <c r="X79" s="325"/>
      <c r="Y79" s="326"/>
      <c r="Z79" s="326"/>
      <c r="AA79" s="326"/>
      <c r="AB79" s="327"/>
      <c r="AC79" s="22">
        <v>1113</v>
      </c>
      <c r="AD79" s="23"/>
      <c r="AE79" s="24" t="s">
        <v>10</v>
      </c>
    </row>
    <row r="80" spans="1:31" ht="24" thickBot="1" x14ac:dyDescent="0.25">
      <c r="A80" s="25">
        <v>56</v>
      </c>
      <c r="B80" s="301" t="s">
        <v>13</v>
      </c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3"/>
      <c r="R80" s="26">
        <v>1640</v>
      </c>
      <c r="S80" s="356"/>
      <c r="T80" s="357"/>
      <c r="U80" s="357"/>
      <c r="V80" s="358"/>
      <c r="W80" s="26">
        <v>1641</v>
      </c>
      <c r="X80" s="325"/>
      <c r="Y80" s="326"/>
      <c r="Z80" s="326"/>
      <c r="AA80" s="326"/>
      <c r="AB80" s="327"/>
      <c r="AC80" s="27">
        <v>1642</v>
      </c>
      <c r="AD80" s="28"/>
      <c r="AE80" s="29" t="s">
        <v>10</v>
      </c>
    </row>
    <row r="81" spans="1:31" ht="20" x14ac:dyDescent="0.2">
      <c r="A81" s="346">
        <v>57</v>
      </c>
      <c r="B81" s="349" t="s">
        <v>14</v>
      </c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0">
        <v>187</v>
      </c>
      <c r="S81" s="350"/>
      <c r="T81" s="350"/>
      <c r="U81" s="350"/>
      <c r="V81" s="350"/>
      <c r="W81" s="30">
        <v>188</v>
      </c>
      <c r="X81" s="351"/>
      <c r="Y81" s="351"/>
      <c r="Z81" s="351"/>
      <c r="AA81" s="351"/>
      <c r="AB81" s="351"/>
      <c r="AC81" s="30">
        <v>189</v>
      </c>
      <c r="AD81" s="32"/>
      <c r="AE81" s="352" t="s">
        <v>10</v>
      </c>
    </row>
    <row r="82" spans="1:31" ht="20" x14ac:dyDescent="0.2">
      <c r="A82" s="427"/>
      <c r="B82" s="340" t="s">
        <v>15</v>
      </c>
      <c r="C82" s="340"/>
      <c r="D82" s="340"/>
      <c r="E82" s="340"/>
      <c r="F82" s="340"/>
      <c r="G82" s="340"/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3">
        <v>1924</v>
      </c>
      <c r="S82" s="341"/>
      <c r="T82" s="341"/>
      <c r="U82" s="341"/>
      <c r="V82" s="341"/>
      <c r="W82" s="33">
        <v>1925</v>
      </c>
      <c r="X82" s="355"/>
      <c r="Y82" s="355"/>
      <c r="Z82" s="355"/>
      <c r="AA82" s="355"/>
      <c r="AB82" s="355"/>
      <c r="AC82" s="33">
        <v>1925</v>
      </c>
      <c r="AD82" s="23"/>
      <c r="AE82" s="423"/>
    </row>
    <row r="83" spans="1:31" ht="20" x14ac:dyDescent="0.2">
      <c r="A83" s="427"/>
      <c r="B83" s="340" t="s">
        <v>16</v>
      </c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3">
        <v>1927</v>
      </c>
      <c r="S83" s="341"/>
      <c r="T83" s="341"/>
      <c r="U83" s="341"/>
      <c r="V83" s="341"/>
      <c r="W83" s="425"/>
      <c r="X83" s="426"/>
      <c r="Y83" s="426"/>
      <c r="Z83" s="426"/>
      <c r="AA83" s="426"/>
      <c r="AB83" s="426"/>
      <c r="AC83" s="33">
        <v>1928</v>
      </c>
      <c r="AD83" s="23"/>
      <c r="AE83" s="423"/>
    </row>
    <row r="84" spans="1:31" ht="20" x14ac:dyDescent="0.2">
      <c r="A84" s="427"/>
      <c r="B84" s="340" t="s">
        <v>17</v>
      </c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40"/>
      <c r="R84" s="33">
        <v>1929</v>
      </c>
      <c r="S84" s="341"/>
      <c r="T84" s="341"/>
      <c r="U84" s="341"/>
      <c r="V84" s="341"/>
      <c r="W84" s="425"/>
      <c r="X84" s="426"/>
      <c r="Y84" s="426"/>
      <c r="Z84" s="426"/>
      <c r="AA84" s="426"/>
      <c r="AB84" s="426"/>
      <c r="AC84" s="33">
        <v>1930</v>
      </c>
      <c r="AD84" s="23"/>
      <c r="AE84" s="423"/>
    </row>
    <row r="85" spans="1:31" ht="21" thickBot="1" x14ac:dyDescent="0.25">
      <c r="A85" s="428"/>
      <c r="B85" s="342" t="s">
        <v>18</v>
      </c>
      <c r="C85" s="342"/>
      <c r="D85" s="342"/>
      <c r="E85" s="342"/>
      <c r="F85" s="342"/>
      <c r="G85" s="342"/>
      <c r="H85" s="342"/>
      <c r="I85" s="342"/>
      <c r="J85" s="342"/>
      <c r="K85" s="342"/>
      <c r="L85" s="342"/>
      <c r="M85" s="342"/>
      <c r="N85" s="342"/>
      <c r="O85" s="342"/>
      <c r="P85" s="342"/>
      <c r="Q85" s="342"/>
      <c r="R85" s="35">
        <v>1931</v>
      </c>
      <c r="S85" s="343"/>
      <c r="T85" s="343"/>
      <c r="U85" s="343"/>
      <c r="V85" s="343"/>
      <c r="W85" s="429"/>
      <c r="X85" s="430"/>
      <c r="Y85" s="430"/>
      <c r="Z85" s="430"/>
      <c r="AA85" s="430"/>
      <c r="AB85" s="430"/>
      <c r="AC85" s="35">
        <v>1932</v>
      </c>
      <c r="AD85" s="36"/>
      <c r="AE85" s="424"/>
    </row>
    <row r="86" spans="1:31" ht="20" x14ac:dyDescent="0.2">
      <c r="A86" s="250">
        <v>58</v>
      </c>
      <c r="B86" s="328" t="s">
        <v>19</v>
      </c>
      <c r="C86" s="329"/>
      <c r="D86" s="329"/>
      <c r="E86" s="329"/>
      <c r="F86" s="329"/>
      <c r="G86" s="329"/>
      <c r="H86" s="329"/>
      <c r="I86" s="329"/>
      <c r="J86" s="329"/>
      <c r="K86" s="329"/>
      <c r="L86" s="329"/>
      <c r="M86" s="329"/>
      <c r="N86" s="329"/>
      <c r="O86" s="329"/>
      <c r="P86" s="329"/>
      <c r="Q86" s="330"/>
      <c r="R86" s="30">
        <v>1037</v>
      </c>
      <c r="S86" s="331"/>
      <c r="T86" s="332"/>
      <c r="U86" s="332"/>
      <c r="V86" s="333"/>
      <c r="W86" s="37">
        <v>1038</v>
      </c>
      <c r="X86" s="334"/>
      <c r="Y86" s="335"/>
      <c r="Z86" s="335"/>
      <c r="AA86" s="335"/>
      <c r="AB86" s="336"/>
      <c r="AC86" s="30">
        <v>1039</v>
      </c>
      <c r="AD86" s="32"/>
      <c r="AE86" s="337" t="s">
        <v>10</v>
      </c>
    </row>
    <row r="87" spans="1:31" ht="20" x14ac:dyDescent="0.2">
      <c r="A87" s="251"/>
      <c r="B87" s="221" t="s">
        <v>20</v>
      </c>
      <c r="C87" s="274"/>
      <c r="D87" s="274"/>
      <c r="E87" s="274"/>
      <c r="F87" s="274"/>
      <c r="G87" s="274"/>
      <c r="H87" s="274"/>
      <c r="I87" s="274"/>
      <c r="J87" s="274"/>
      <c r="K87" s="274"/>
      <c r="L87" s="274"/>
      <c r="M87" s="274"/>
      <c r="N87" s="274"/>
      <c r="O87" s="274"/>
      <c r="P87" s="274"/>
      <c r="Q87" s="275"/>
      <c r="R87" s="21">
        <v>1892</v>
      </c>
      <c r="S87" s="239"/>
      <c r="T87" s="240"/>
      <c r="U87" s="240"/>
      <c r="V87" s="241"/>
      <c r="W87" s="22">
        <v>1893</v>
      </c>
      <c r="X87" s="325"/>
      <c r="Y87" s="326"/>
      <c r="Z87" s="326"/>
      <c r="AA87" s="326"/>
      <c r="AB87" s="327"/>
      <c r="AC87" s="21">
        <v>1894</v>
      </c>
      <c r="AD87" s="23"/>
      <c r="AE87" s="365"/>
    </row>
    <row r="88" spans="1:31" ht="20" x14ac:dyDescent="0.2">
      <c r="A88" s="251"/>
      <c r="B88" s="273" t="s">
        <v>21</v>
      </c>
      <c r="C88" s="274"/>
      <c r="D88" s="274"/>
      <c r="E88" s="274"/>
      <c r="F88" s="274"/>
      <c r="G88" s="274"/>
      <c r="H88" s="274"/>
      <c r="I88" s="274"/>
      <c r="J88" s="274"/>
      <c r="K88" s="274"/>
      <c r="L88" s="274"/>
      <c r="M88" s="274"/>
      <c r="N88" s="274"/>
      <c r="O88" s="274"/>
      <c r="P88" s="274"/>
      <c r="Q88" s="275"/>
      <c r="R88" s="21">
        <v>1895</v>
      </c>
      <c r="S88" s="239"/>
      <c r="T88" s="240"/>
      <c r="U88" s="240"/>
      <c r="V88" s="241"/>
      <c r="W88" s="22">
        <v>1896</v>
      </c>
      <c r="X88" s="325"/>
      <c r="Y88" s="326"/>
      <c r="Z88" s="326"/>
      <c r="AA88" s="326"/>
      <c r="AB88" s="327"/>
      <c r="AC88" s="21">
        <v>1897</v>
      </c>
      <c r="AD88" s="23"/>
      <c r="AE88" s="365"/>
    </row>
    <row r="89" spans="1:31" ht="20" x14ac:dyDescent="0.2">
      <c r="A89" s="251"/>
      <c r="B89" s="273" t="s">
        <v>22</v>
      </c>
      <c r="C89" s="274"/>
      <c r="D89" s="274"/>
      <c r="E89" s="274"/>
      <c r="F89" s="274"/>
      <c r="G89" s="274"/>
      <c r="H89" s="274"/>
      <c r="I89" s="274"/>
      <c r="J89" s="274"/>
      <c r="K89" s="274"/>
      <c r="L89" s="274"/>
      <c r="M89" s="274"/>
      <c r="N89" s="274"/>
      <c r="O89" s="274"/>
      <c r="P89" s="274"/>
      <c r="Q89" s="275"/>
      <c r="R89" s="21">
        <v>1898</v>
      </c>
      <c r="S89" s="239"/>
      <c r="T89" s="240"/>
      <c r="U89" s="240"/>
      <c r="V89" s="241"/>
      <c r="W89" s="22">
        <v>1899</v>
      </c>
      <c r="X89" s="325"/>
      <c r="Y89" s="326"/>
      <c r="Z89" s="326"/>
      <c r="AA89" s="326"/>
      <c r="AB89" s="327"/>
      <c r="AC89" s="21">
        <v>1900</v>
      </c>
      <c r="AD89" s="23"/>
      <c r="AE89" s="365"/>
    </row>
    <row r="90" spans="1:31" ht="20" x14ac:dyDescent="0.2">
      <c r="A90" s="251"/>
      <c r="B90" s="273" t="s">
        <v>23</v>
      </c>
      <c r="C90" s="274"/>
      <c r="D90" s="274"/>
      <c r="E90" s="274"/>
      <c r="F90" s="274"/>
      <c r="G90" s="274"/>
      <c r="H90" s="274"/>
      <c r="I90" s="274"/>
      <c r="J90" s="274"/>
      <c r="K90" s="274"/>
      <c r="L90" s="274"/>
      <c r="M90" s="274"/>
      <c r="N90" s="274"/>
      <c r="O90" s="274"/>
      <c r="P90" s="274"/>
      <c r="Q90" s="275"/>
      <c r="R90" s="21">
        <v>1901</v>
      </c>
      <c r="S90" s="239"/>
      <c r="T90" s="240"/>
      <c r="U90" s="240"/>
      <c r="V90" s="241"/>
      <c r="W90" s="22">
        <v>1902</v>
      </c>
      <c r="X90" s="325"/>
      <c r="Y90" s="326"/>
      <c r="Z90" s="326"/>
      <c r="AA90" s="326"/>
      <c r="AB90" s="327"/>
      <c r="AC90" s="21">
        <v>1903</v>
      </c>
      <c r="AD90" s="23"/>
      <c r="AE90" s="365"/>
    </row>
    <row r="91" spans="1:31" ht="21" thickBot="1" x14ac:dyDescent="0.25">
      <c r="A91" s="252"/>
      <c r="B91" s="310" t="s">
        <v>24</v>
      </c>
      <c r="C91" s="311"/>
      <c r="D91" s="311"/>
      <c r="E91" s="311"/>
      <c r="F91" s="311"/>
      <c r="G91" s="311"/>
      <c r="H91" s="311"/>
      <c r="I91" s="311"/>
      <c r="J91" s="311"/>
      <c r="K91" s="311"/>
      <c r="L91" s="311"/>
      <c r="M91" s="311"/>
      <c r="N91" s="311"/>
      <c r="O91" s="311"/>
      <c r="P91" s="311"/>
      <c r="Q91" s="312"/>
      <c r="R91" s="38">
        <v>1912</v>
      </c>
      <c r="S91" s="313"/>
      <c r="T91" s="314"/>
      <c r="U91" s="314"/>
      <c r="V91" s="315"/>
      <c r="W91" s="39">
        <v>1918</v>
      </c>
      <c r="X91" s="316"/>
      <c r="Y91" s="317"/>
      <c r="Z91" s="317"/>
      <c r="AA91" s="317"/>
      <c r="AB91" s="318"/>
      <c r="AC91" s="38">
        <v>1913</v>
      </c>
      <c r="AD91" s="36"/>
      <c r="AE91" s="366"/>
    </row>
    <row r="92" spans="1:31" ht="23" x14ac:dyDescent="0.2">
      <c r="A92" s="40">
        <v>59</v>
      </c>
      <c r="B92" s="382" t="s">
        <v>25</v>
      </c>
      <c r="C92" s="383"/>
      <c r="D92" s="383"/>
      <c r="E92" s="383"/>
      <c r="F92" s="383"/>
      <c r="G92" s="383"/>
      <c r="H92" s="383"/>
      <c r="I92" s="383"/>
      <c r="J92" s="383"/>
      <c r="K92" s="383"/>
      <c r="L92" s="383"/>
      <c r="M92" s="383"/>
      <c r="N92" s="383"/>
      <c r="O92" s="383"/>
      <c r="P92" s="383"/>
      <c r="Q92" s="384"/>
      <c r="R92" s="41">
        <v>77</v>
      </c>
      <c r="S92" s="417"/>
      <c r="T92" s="418"/>
      <c r="U92" s="418"/>
      <c r="V92" s="419"/>
      <c r="W92" s="41">
        <v>74</v>
      </c>
      <c r="X92" s="420"/>
      <c r="Y92" s="421"/>
      <c r="Z92" s="421"/>
      <c r="AA92" s="421"/>
      <c r="AB92" s="422"/>
      <c r="AC92" s="41">
        <v>79</v>
      </c>
      <c r="AD92" s="42"/>
      <c r="AE92" s="43" t="s">
        <v>10</v>
      </c>
    </row>
    <row r="93" spans="1:31" ht="23" x14ac:dyDescent="0.2">
      <c r="A93" s="44">
        <v>60</v>
      </c>
      <c r="B93" s="232" t="s">
        <v>26</v>
      </c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4"/>
      <c r="R93" s="45">
        <v>1040</v>
      </c>
      <c r="S93" s="408"/>
      <c r="T93" s="409"/>
      <c r="U93" s="409"/>
      <c r="V93" s="410"/>
      <c r="W93" s="376"/>
      <c r="X93" s="377"/>
      <c r="Y93" s="377"/>
      <c r="Z93" s="377"/>
      <c r="AA93" s="377"/>
      <c r="AB93" s="378"/>
      <c r="AC93" s="45">
        <v>1041</v>
      </c>
      <c r="AD93" s="46"/>
      <c r="AE93" s="47" t="s">
        <v>10</v>
      </c>
    </row>
    <row r="94" spans="1:31" ht="23" x14ac:dyDescent="0.2">
      <c r="A94" s="44">
        <v>61</v>
      </c>
      <c r="B94" s="232" t="s">
        <v>27</v>
      </c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377"/>
      <c r="S94" s="377"/>
      <c r="T94" s="377"/>
      <c r="U94" s="377"/>
      <c r="V94" s="377"/>
      <c r="W94" s="377"/>
      <c r="X94" s="377"/>
      <c r="Y94" s="377"/>
      <c r="Z94" s="377"/>
      <c r="AA94" s="377"/>
      <c r="AB94" s="378"/>
      <c r="AC94" s="45">
        <v>1042</v>
      </c>
      <c r="AD94" s="46"/>
      <c r="AE94" s="47" t="s">
        <v>10</v>
      </c>
    </row>
    <row r="95" spans="1:31" ht="24" thickBot="1" x14ac:dyDescent="0.25">
      <c r="A95" s="48">
        <v>62</v>
      </c>
      <c r="B95" s="235" t="s">
        <v>28</v>
      </c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7"/>
      <c r="R95" s="49">
        <v>824</v>
      </c>
      <c r="S95" s="411"/>
      <c r="T95" s="412"/>
      <c r="U95" s="412"/>
      <c r="V95" s="413"/>
      <c r="W95" s="414"/>
      <c r="X95" s="415"/>
      <c r="Y95" s="415"/>
      <c r="Z95" s="415"/>
      <c r="AA95" s="415"/>
      <c r="AB95" s="416"/>
      <c r="AC95" s="49">
        <v>825</v>
      </c>
      <c r="AD95" s="50"/>
      <c r="AE95" s="51" t="s">
        <v>10</v>
      </c>
    </row>
    <row r="96" spans="1:31" ht="20" x14ac:dyDescent="0.2">
      <c r="A96" s="389">
        <v>63</v>
      </c>
      <c r="B96" s="392" t="s">
        <v>29</v>
      </c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3"/>
      <c r="O96" s="393"/>
      <c r="P96" s="393"/>
      <c r="Q96" s="393"/>
      <c r="R96" s="394"/>
      <c r="S96" s="394"/>
      <c r="T96" s="394"/>
      <c r="U96" s="394"/>
      <c r="V96" s="394"/>
      <c r="W96" s="394"/>
      <c r="X96" s="394"/>
      <c r="Y96" s="394"/>
      <c r="Z96" s="394"/>
      <c r="AA96" s="394"/>
      <c r="AB96" s="395"/>
      <c r="AC96" s="52">
        <v>1976</v>
      </c>
      <c r="AD96" s="53"/>
      <c r="AE96" s="396" t="s">
        <v>10</v>
      </c>
    </row>
    <row r="97" spans="1:31" ht="20" x14ac:dyDescent="0.2">
      <c r="A97" s="390"/>
      <c r="B97" s="232" t="s">
        <v>30</v>
      </c>
      <c r="C97" s="233"/>
      <c r="D97" s="233"/>
      <c r="E97" s="233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4"/>
      <c r="R97" s="33">
        <v>1977</v>
      </c>
      <c r="S97" s="370"/>
      <c r="T97" s="371"/>
      <c r="U97" s="371"/>
      <c r="V97" s="372"/>
      <c r="W97" s="376"/>
      <c r="X97" s="377"/>
      <c r="Y97" s="377"/>
      <c r="Z97" s="377"/>
      <c r="AA97" s="377"/>
      <c r="AB97" s="378"/>
      <c r="AC97" s="33">
        <v>1978</v>
      </c>
      <c r="AD97" s="46"/>
      <c r="AE97" s="397"/>
    </row>
    <row r="98" spans="1:31" ht="21" thickBot="1" x14ac:dyDescent="0.25">
      <c r="A98" s="391"/>
      <c r="B98" s="399" t="s">
        <v>31</v>
      </c>
      <c r="C98" s="400"/>
      <c r="D98" s="400"/>
      <c r="E98" s="400"/>
      <c r="F98" s="400"/>
      <c r="G98" s="400"/>
      <c r="H98" s="400"/>
      <c r="I98" s="400"/>
      <c r="J98" s="400"/>
      <c r="K98" s="400"/>
      <c r="L98" s="400"/>
      <c r="M98" s="400"/>
      <c r="N98" s="400"/>
      <c r="O98" s="400"/>
      <c r="P98" s="400"/>
      <c r="Q98" s="401"/>
      <c r="R98" s="35">
        <v>1979</v>
      </c>
      <c r="S98" s="402"/>
      <c r="T98" s="403"/>
      <c r="U98" s="403"/>
      <c r="V98" s="404"/>
      <c r="W98" s="405"/>
      <c r="X98" s="406"/>
      <c r="Y98" s="406"/>
      <c r="Z98" s="406"/>
      <c r="AA98" s="406"/>
      <c r="AB98" s="407"/>
      <c r="AC98" s="35">
        <v>1979</v>
      </c>
      <c r="AD98" s="54"/>
      <c r="AE98" s="398"/>
    </row>
    <row r="99" spans="1:31" ht="23" x14ac:dyDescent="0.2">
      <c r="A99" s="40">
        <v>64</v>
      </c>
      <c r="B99" s="382" t="s">
        <v>32</v>
      </c>
      <c r="C99" s="383"/>
      <c r="D99" s="383"/>
      <c r="E99" s="383"/>
      <c r="F99" s="383"/>
      <c r="G99" s="383"/>
      <c r="H99" s="383"/>
      <c r="I99" s="383"/>
      <c r="J99" s="383"/>
      <c r="K99" s="383"/>
      <c r="L99" s="383"/>
      <c r="M99" s="383"/>
      <c r="N99" s="383"/>
      <c r="O99" s="383"/>
      <c r="P99" s="383"/>
      <c r="Q99" s="384"/>
      <c r="R99" s="41">
        <v>1043</v>
      </c>
      <c r="S99" s="385"/>
      <c r="T99" s="386"/>
      <c r="U99" s="386"/>
      <c r="V99" s="387"/>
      <c r="W99" s="55">
        <v>1102</v>
      </c>
      <c r="X99" s="381"/>
      <c r="Y99" s="381"/>
      <c r="Z99" s="381"/>
      <c r="AA99" s="381"/>
      <c r="AB99" s="381"/>
      <c r="AC99" s="41">
        <v>1044</v>
      </c>
      <c r="AD99" s="42"/>
      <c r="AE99" s="43" t="s">
        <v>10</v>
      </c>
    </row>
    <row r="100" spans="1:31" ht="23" x14ac:dyDescent="0.2">
      <c r="A100" s="44">
        <v>65</v>
      </c>
      <c r="B100" s="232" t="s">
        <v>33</v>
      </c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4"/>
      <c r="R100" s="45">
        <v>113</v>
      </c>
      <c r="S100" s="370"/>
      <c r="T100" s="371"/>
      <c r="U100" s="371"/>
      <c r="V100" s="372"/>
      <c r="W100" s="49">
        <v>1007</v>
      </c>
      <c r="X100" s="388"/>
      <c r="Y100" s="388"/>
      <c r="Z100" s="388"/>
      <c r="AA100" s="388"/>
      <c r="AB100" s="388"/>
      <c r="AC100" s="45">
        <v>114</v>
      </c>
      <c r="AD100" s="46"/>
      <c r="AE100" s="47" t="s">
        <v>10</v>
      </c>
    </row>
    <row r="101" spans="1:31" ht="23" x14ac:dyDescent="0.2">
      <c r="A101" s="44">
        <v>66</v>
      </c>
      <c r="B101" s="232" t="s">
        <v>34</v>
      </c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4"/>
      <c r="R101" s="45">
        <v>1829</v>
      </c>
      <c r="S101" s="370"/>
      <c r="T101" s="371"/>
      <c r="U101" s="371"/>
      <c r="V101" s="371"/>
      <c r="W101" s="56"/>
      <c r="X101" s="379"/>
      <c r="Y101" s="379"/>
      <c r="Z101" s="379"/>
      <c r="AA101" s="379"/>
      <c r="AB101" s="380"/>
      <c r="AC101" s="57">
        <v>1830</v>
      </c>
      <c r="AD101" s="46"/>
      <c r="AE101" s="47" t="s">
        <v>10</v>
      </c>
    </row>
    <row r="102" spans="1:31" ht="23" x14ac:dyDescent="0.2">
      <c r="A102" s="44">
        <v>67</v>
      </c>
      <c r="B102" s="232" t="s">
        <v>35</v>
      </c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4"/>
      <c r="R102" s="45">
        <v>1835</v>
      </c>
      <c r="S102" s="370"/>
      <c r="T102" s="371"/>
      <c r="U102" s="371"/>
      <c r="V102" s="372"/>
      <c r="W102" s="41">
        <v>1836</v>
      </c>
      <c r="X102" s="381"/>
      <c r="Y102" s="381"/>
      <c r="Z102" s="381"/>
      <c r="AA102" s="381"/>
      <c r="AB102" s="381"/>
      <c r="AC102" s="45">
        <v>1837</v>
      </c>
      <c r="AD102" s="46"/>
      <c r="AE102" s="47" t="s">
        <v>10</v>
      </c>
    </row>
    <row r="103" spans="1:31" ht="23" x14ac:dyDescent="0.2">
      <c r="A103" s="44">
        <v>68</v>
      </c>
      <c r="B103" s="232" t="s">
        <v>36</v>
      </c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4"/>
      <c r="R103" s="45">
        <v>908</v>
      </c>
      <c r="S103" s="370"/>
      <c r="T103" s="371"/>
      <c r="U103" s="371"/>
      <c r="V103" s="372"/>
      <c r="W103" s="376"/>
      <c r="X103" s="377"/>
      <c r="Y103" s="377"/>
      <c r="Z103" s="377"/>
      <c r="AA103" s="377"/>
      <c r="AB103" s="378"/>
      <c r="AC103" s="45">
        <v>909</v>
      </c>
      <c r="AD103" s="46"/>
      <c r="AE103" s="47" t="s">
        <v>10</v>
      </c>
    </row>
    <row r="104" spans="1:31" ht="23" x14ac:dyDescent="0.2">
      <c r="A104" s="44">
        <v>69</v>
      </c>
      <c r="B104" s="232" t="s">
        <v>37</v>
      </c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4"/>
      <c r="R104" s="45">
        <v>951</v>
      </c>
      <c r="S104" s="370"/>
      <c r="T104" s="371"/>
      <c r="U104" s="371"/>
      <c r="V104" s="372"/>
      <c r="W104" s="376"/>
      <c r="X104" s="377"/>
      <c r="Y104" s="377"/>
      <c r="Z104" s="377"/>
      <c r="AA104" s="377"/>
      <c r="AB104" s="378"/>
      <c r="AC104" s="45">
        <v>952</v>
      </c>
      <c r="AD104" s="46"/>
      <c r="AE104" s="47" t="s">
        <v>10</v>
      </c>
    </row>
    <row r="105" spans="1:31" ht="23" x14ac:dyDescent="0.2">
      <c r="A105" s="44">
        <v>70</v>
      </c>
      <c r="B105" s="232" t="s">
        <v>38</v>
      </c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4"/>
      <c r="R105" s="45">
        <v>753</v>
      </c>
      <c r="S105" s="370"/>
      <c r="T105" s="371"/>
      <c r="U105" s="371"/>
      <c r="V105" s="372"/>
      <c r="W105" s="45">
        <v>754</v>
      </c>
      <c r="X105" s="373"/>
      <c r="Y105" s="373"/>
      <c r="Z105" s="373"/>
      <c r="AA105" s="373"/>
      <c r="AB105" s="373"/>
      <c r="AC105" s="45">
        <v>755</v>
      </c>
      <c r="AD105" s="46"/>
      <c r="AE105" s="47" t="s">
        <v>10</v>
      </c>
    </row>
    <row r="106" spans="1:31" ht="23" x14ac:dyDescent="0.2">
      <c r="A106" s="44">
        <v>71</v>
      </c>
      <c r="B106" s="367" t="s">
        <v>39</v>
      </c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9"/>
      <c r="R106" s="45">
        <v>133</v>
      </c>
      <c r="S106" s="370"/>
      <c r="T106" s="371"/>
      <c r="U106" s="371"/>
      <c r="V106" s="372"/>
      <c r="W106" s="45">
        <v>138</v>
      </c>
      <c r="X106" s="373"/>
      <c r="Y106" s="373"/>
      <c r="Z106" s="373"/>
      <c r="AA106" s="373"/>
      <c r="AB106" s="373"/>
      <c r="AC106" s="45">
        <v>134</v>
      </c>
      <c r="AD106" s="46"/>
      <c r="AE106" s="47" t="s">
        <v>10</v>
      </c>
    </row>
    <row r="107" spans="1:31" ht="23" x14ac:dyDescent="0.2">
      <c r="A107" s="44">
        <v>72</v>
      </c>
      <c r="B107" s="367" t="s">
        <v>40</v>
      </c>
      <c r="C107" s="368"/>
      <c r="D107" s="368"/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368"/>
      <c r="Q107" s="369"/>
      <c r="R107" s="45">
        <v>32</v>
      </c>
      <c r="S107" s="370"/>
      <c r="T107" s="371"/>
      <c r="U107" s="371"/>
      <c r="V107" s="372"/>
      <c r="W107" s="45">
        <v>76</v>
      </c>
      <c r="X107" s="373"/>
      <c r="Y107" s="373"/>
      <c r="Z107" s="373"/>
      <c r="AA107" s="373"/>
      <c r="AB107" s="373"/>
      <c r="AC107" s="45">
        <v>34</v>
      </c>
      <c r="AD107" s="46"/>
      <c r="AE107" s="47" t="s">
        <v>10</v>
      </c>
    </row>
    <row r="108" spans="1:31" ht="23" x14ac:dyDescent="0.2">
      <c r="A108" s="44">
        <v>73</v>
      </c>
      <c r="B108" s="232" t="s">
        <v>41</v>
      </c>
      <c r="C108" s="374"/>
      <c r="D108" s="374"/>
      <c r="E108" s="374"/>
      <c r="F108" s="374"/>
      <c r="G108" s="374"/>
      <c r="H108" s="374"/>
      <c r="I108" s="374"/>
      <c r="J108" s="374"/>
      <c r="K108" s="374"/>
      <c r="L108" s="374"/>
      <c r="M108" s="374"/>
      <c r="N108" s="374"/>
      <c r="O108" s="374"/>
      <c r="P108" s="374"/>
      <c r="Q108" s="375"/>
      <c r="R108" s="45">
        <v>1643</v>
      </c>
      <c r="S108" s="370"/>
      <c r="T108" s="371"/>
      <c r="U108" s="371"/>
      <c r="V108" s="372"/>
      <c r="W108" s="376"/>
      <c r="X108" s="377"/>
      <c r="Y108" s="377"/>
      <c r="Z108" s="377"/>
      <c r="AA108" s="377"/>
      <c r="AB108" s="378"/>
      <c r="AC108" s="45">
        <v>1644</v>
      </c>
      <c r="AD108" s="46"/>
      <c r="AE108" s="47" t="s">
        <v>10</v>
      </c>
    </row>
    <row r="109" spans="1:31" ht="23" x14ac:dyDescent="0.2">
      <c r="A109" s="20">
        <v>74</v>
      </c>
      <c r="B109" s="221" t="s">
        <v>42</v>
      </c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4"/>
      <c r="AC109" s="21">
        <v>911</v>
      </c>
      <c r="AD109" s="23"/>
      <c r="AE109" s="24" t="s">
        <v>10</v>
      </c>
    </row>
    <row r="110" spans="1:31" ht="23" x14ac:dyDescent="0.2">
      <c r="A110" s="20">
        <v>75</v>
      </c>
      <c r="B110" s="221" t="s">
        <v>43</v>
      </c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  <c r="AA110" s="223"/>
      <c r="AB110" s="224"/>
      <c r="AC110" s="21">
        <v>913</v>
      </c>
      <c r="AD110" s="23"/>
      <c r="AE110" s="24" t="s">
        <v>10</v>
      </c>
    </row>
    <row r="111" spans="1:31" ht="23" x14ac:dyDescent="0.2">
      <c r="A111" s="20">
        <v>76</v>
      </c>
      <c r="B111" s="221" t="s">
        <v>44</v>
      </c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  <c r="AA111" s="223"/>
      <c r="AB111" s="224"/>
      <c r="AC111" s="21">
        <v>923</v>
      </c>
      <c r="AD111" s="23"/>
      <c r="AE111" s="24" t="s">
        <v>10</v>
      </c>
    </row>
    <row r="112" spans="1:31" ht="23" x14ac:dyDescent="0.2">
      <c r="A112" s="20">
        <v>77</v>
      </c>
      <c r="B112" s="221" t="s">
        <v>45</v>
      </c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4"/>
      <c r="AC112" s="21">
        <v>924</v>
      </c>
      <c r="AD112" s="23"/>
      <c r="AE112" s="24" t="s">
        <v>10</v>
      </c>
    </row>
    <row r="113" spans="1:31" ht="23" x14ac:dyDescent="0.2">
      <c r="A113" s="20">
        <v>78</v>
      </c>
      <c r="B113" s="221" t="s">
        <v>46</v>
      </c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4"/>
      <c r="AC113" s="21">
        <v>1051</v>
      </c>
      <c r="AD113" s="23"/>
      <c r="AE113" s="24" t="s">
        <v>10</v>
      </c>
    </row>
    <row r="114" spans="1:31" ht="23" x14ac:dyDescent="0.2">
      <c r="A114" s="20">
        <v>79</v>
      </c>
      <c r="B114" s="221" t="s">
        <v>47</v>
      </c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4"/>
      <c r="AC114" s="21">
        <v>1052</v>
      </c>
      <c r="AD114" s="23"/>
      <c r="AE114" s="24" t="s">
        <v>10</v>
      </c>
    </row>
    <row r="115" spans="1:31" ht="23" x14ac:dyDescent="0.2">
      <c r="A115" s="20">
        <v>80</v>
      </c>
      <c r="B115" s="221" t="s">
        <v>48</v>
      </c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4"/>
      <c r="AC115" s="21">
        <v>21</v>
      </c>
      <c r="AD115" s="23"/>
      <c r="AE115" s="24" t="s">
        <v>10</v>
      </c>
    </row>
    <row r="116" spans="1:31" ht="23" x14ac:dyDescent="0.2">
      <c r="A116" s="20">
        <v>81</v>
      </c>
      <c r="B116" s="221" t="s">
        <v>49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4"/>
      <c r="AC116" s="21">
        <v>43</v>
      </c>
      <c r="AD116" s="23"/>
      <c r="AE116" s="24" t="s">
        <v>10</v>
      </c>
    </row>
    <row r="117" spans="1:31" ht="23" x14ac:dyDescent="0.2">
      <c r="A117" s="20">
        <v>82</v>
      </c>
      <c r="B117" s="221" t="s">
        <v>50</v>
      </c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4"/>
      <c r="AC117" s="21">
        <v>767</v>
      </c>
      <c r="AD117" s="23"/>
      <c r="AE117" s="24" t="s">
        <v>10</v>
      </c>
    </row>
    <row r="118" spans="1:31" s="1" customFormat="1" ht="24" thickBot="1" x14ac:dyDescent="0.25">
      <c r="A118" s="584">
        <v>83</v>
      </c>
      <c r="B118" s="585" t="s">
        <v>51</v>
      </c>
      <c r="C118" s="586"/>
      <c r="D118" s="586"/>
      <c r="E118" s="586"/>
      <c r="F118" s="586"/>
      <c r="G118" s="586"/>
      <c r="H118" s="586"/>
      <c r="I118" s="586"/>
      <c r="J118" s="586"/>
      <c r="K118" s="586"/>
      <c r="L118" s="586"/>
      <c r="M118" s="587"/>
      <c r="N118" s="587"/>
      <c r="O118" s="587"/>
      <c r="P118" s="587"/>
      <c r="Q118" s="587"/>
      <c r="R118" s="587"/>
      <c r="S118" s="587"/>
      <c r="T118" s="587"/>
      <c r="U118" s="587"/>
      <c r="V118" s="587"/>
      <c r="W118" s="587"/>
      <c r="X118" s="587"/>
      <c r="Y118" s="587"/>
      <c r="Z118" s="587"/>
      <c r="AA118" s="587"/>
      <c r="AB118" s="588"/>
      <c r="AC118" s="589">
        <v>862</v>
      </c>
      <c r="AD118" s="590"/>
      <c r="AE118" s="591" t="s">
        <v>10</v>
      </c>
    </row>
    <row r="119" spans="1:31" ht="18" thickTop="1" thickBot="1" x14ac:dyDescent="0.25">
      <c r="A119" s="62" t="s">
        <v>52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4"/>
    </row>
    <row r="120" spans="1:31" ht="25" thickTop="1" thickBot="1" x14ac:dyDescent="0.25">
      <c r="A120" s="65">
        <v>84</v>
      </c>
      <c r="B120" s="264" t="s">
        <v>53</v>
      </c>
      <c r="C120" s="265"/>
      <c r="D120" s="265"/>
      <c r="E120" s="265"/>
      <c r="F120" s="265"/>
      <c r="G120" s="265"/>
      <c r="H120" s="265"/>
      <c r="I120" s="265"/>
      <c r="J120" s="265"/>
      <c r="K120" s="265"/>
      <c r="L120" s="265"/>
      <c r="M120" s="265"/>
      <c r="N120" s="265"/>
      <c r="O120" s="265"/>
      <c r="P120" s="265"/>
      <c r="Q120" s="266"/>
      <c r="R120" s="66">
        <v>51</v>
      </c>
      <c r="S120" s="267"/>
      <c r="T120" s="268"/>
      <c r="U120" s="268"/>
      <c r="V120" s="269"/>
      <c r="W120" s="66">
        <v>63</v>
      </c>
      <c r="X120" s="270"/>
      <c r="Y120" s="271"/>
      <c r="Z120" s="271"/>
      <c r="AA120" s="271"/>
      <c r="AB120" s="272"/>
      <c r="AC120" s="66">
        <v>71</v>
      </c>
      <c r="AD120" s="67"/>
      <c r="AE120" s="68" t="s">
        <v>54</v>
      </c>
    </row>
    <row r="121" spans="1:31" ht="20" x14ac:dyDescent="0.2">
      <c r="A121" s="250">
        <v>85</v>
      </c>
      <c r="B121" s="253" t="s">
        <v>55</v>
      </c>
      <c r="C121" s="254"/>
      <c r="D121" s="254"/>
      <c r="E121" s="254"/>
      <c r="F121" s="254"/>
      <c r="G121" s="254"/>
      <c r="H121" s="254"/>
      <c r="I121" s="254"/>
      <c r="J121" s="254"/>
      <c r="K121" s="254"/>
      <c r="L121" s="254"/>
      <c r="M121" s="255"/>
      <c r="N121" s="255"/>
      <c r="O121" s="255"/>
      <c r="P121" s="255"/>
      <c r="Q121" s="255"/>
      <c r="R121" s="255"/>
      <c r="S121" s="255"/>
      <c r="T121" s="255"/>
      <c r="U121" s="255"/>
      <c r="V121" s="255"/>
      <c r="W121" s="255"/>
      <c r="X121" s="255"/>
      <c r="Y121" s="255"/>
      <c r="Z121" s="255"/>
      <c r="AA121" s="255"/>
      <c r="AB121" s="256"/>
      <c r="AC121" s="30">
        <v>36</v>
      </c>
      <c r="AD121" s="32"/>
      <c r="AE121" s="257" t="s">
        <v>54</v>
      </c>
    </row>
    <row r="122" spans="1:31" ht="20" x14ac:dyDescent="0.2">
      <c r="A122" s="251"/>
      <c r="B122" s="592" t="s">
        <v>56</v>
      </c>
      <c r="C122" s="593"/>
      <c r="D122" s="593"/>
      <c r="E122" s="593"/>
      <c r="F122" s="593"/>
      <c r="G122" s="593"/>
      <c r="H122" s="593"/>
      <c r="I122" s="593"/>
      <c r="J122" s="593"/>
      <c r="K122" s="593"/>
      <c r="L122" s="593"/>
      <c r="M122" s="594"/>
      <c r="N122" s="594"/>
      <c r="O122" s="594"/>
      <c r="P122" s="594"/>
      <c r="Q122" s="594"/>
      <c r="R122" s="594"/>
      <c r="S122" s="594"/>
      <c r="T122" s="594"/>
      <c r="U122" s="594"/>
      <c r="V122" s="594"/>
      <c r="W122" s="594"/>
      <c r="X122" s="594"/>
      <c r="Y122" s="594"/>
      <c r="Z122" s="594"/>
      <c r="AA122" s="594"/>
      <c r="AB122" s="595"/>
      <c r="AC122" s="33">
        <v>1904</v>
      </c>
      <c r="AD122" s="596">
        <v>2500000</v>
      </c>
      <c r="AE122" s="365"/>
    </row>
    <row r="123" spans="1:31" ht="20" x14ac:dyDescent="0.2">
      <c r="A123" s="251"/>
      <c r="B123" s="221" t="s">
        <v>57</v>
      </c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  <c r="AA123" s="223"/>
      <c r="AB123" s="224"/>
      <c r="AC123" s="21">
        <v>1905</v>
      </c>
      <c r="AD123" s="23"/>
      <c r="AE123" s="365"/>
    </row>
    <row r="124" spans="1:31" ht="20" x14ac:dyDescent="0.2">
      <c r="A124" s="251"/>
      <c r="B124" s="221" t="s">
        <v>58</v>
      </c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  <c r="AA124" s="223"/>
      <c r="AB124" s="224"/>
      <c r="AC124" s="21">
        <v>1906</v>
      </c>
      <c r="AD124" s="23"/>
      <c r="AE124" s="365"/>
    </row>
    <row r="125" spans="1:31" ht="21" thickBot="1" x14ac:dyDescent="0.25">
      <c r="A125" s="252"/>
      <c r="B125" s="260" t="s">
        <v>59</v>
      </c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2"/>
      <c r="N125" s="262"/>
      <c r="O125" s="262"/>
      <c r="P125" s="262"/>
      <c r="Q125" s="262"/>
      <c r="R125" s="262"/>
      <c r="S125" s="262"/>
      <c r="T125" s="262"/>
      <c r="U125" s="262"/>
      <c r="V125" s="262"/>
      <c r="W125" s="262"/>
      <c r="X125" s="262"/>
      <c r="Y125" s="262"/>
      <c r="Z125" s="262"/>
      <c r="AA125" s="262"/>
      <c r="AB125" s="263"/>
      <c r="AC125" s="38">
        <v>1916</v>
      </c>
      <c r="AD125" s="36"/>
      <c r="AE125" s="366"/>
    </row>
    <row r="126" spans="1:31" ht="23" x14ac:dyDescent="0.2">
      <c r="A126" s="15">
        <v>86</v>
      </c>
      <c r="B126" s="242" t="s">
        <v>60</v>
      </c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4"/>
      <c r="N126" s="244"/>
      <c r="O126" s="244"/>
      <c r="P126" s="244"/>
      <c r="Q126" s="244"/>
      <c r="R126" s="244"/>
      <c r="S126" s="244"/>
      <c r="T126" s="244"/>
      <c r="U126" s="244"/>
      <c r="V126" s="244"/>
      <c r="W126" s="244"/>
      <c r="X126" s="244"/>
      <c r="Y126" s="244"/>
      <c r="Z126" s="244"/>
      <c r="AA126" s="244"/>
      <c r="AB126" s="245"/>
      <c r="AC126" s="16">
        <v>848</v>
      </c>
      <c r="AD126" s="18"/>
      <c r="AE126" s="69" t="s">
        <v>54</v>
      </c>
    </row>
    <row r="127" spans="1:31" ht="23" x14ac:dyDescent="0.2">
      <c r="A127" s="20">
        <v>87</v>
      </c>
      <c r="B127" s="246" t="s">
        <v>61</v>
      </c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8"/>
      <c r="N127" s="248"/>
      <c r="O127" s="248"/>
      <c r="P127" s="248"/>
      <c r="Q127" s="248"/>
      <c r="R127" s="248"/>
      <c r="S127" s="248"/>
      <c r="T127" s="248"/>
      <c r="U127" s="248"/>
      <c r="V127" s="248"/>
      <c r="W127" s="248"/>
      <c r="X127" s="248"/>
      <c r="Y127" s="248"/>
      <c r="Z127" s="248"/>
      <c r="AA127" s="248"/>
      <c r="AB127" s="249"/>
      <c r="AC127" s="108">
        <v>82</v>
      </c>
      <c r="AD127" s="109">
        <v>0</v>
      </c>
      <c r="AE127" s="110" t="s">
        <v>54</v>
      </c>
    </row>
    <row r="128" spans="1:31" ht="23" x14ac:dyDescent="0.2">
      <c r="A128" s="20">
        <v>88</v>
      </c>
      <c r="B128" s="221" t="s">
        <v>62</v>
      </c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4"/>
      <c r="AC128" s="21">
        <v>1123</v>
      </c>
      <c r="AD128" s="23"/>
      <c r="AE128" s="70" t="s">
        <v>54</v>
      </c>
    </row>
    <row r="129" spans="1:31" ht="23" x14ac:dyDescent="0.2">
      <c r="A129" s="20">
        <v>89</v>
      </c>
      <c r="B129" s="221" t="s">
        <v>63</v>
      </c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  <c r="AA129" s="223"/>
      <c r="AB129" s="224"/>
      <c r="AC129" s="21">
        <v>83</v>
      </c>
      <c r="AD129" s="23"/>
      <c r="AE129" s="70" t="s">
        <v>54</v>
      </c>
    </row>
    <row r="130" spans="1:31" ht="23" x14ac:dyDescent="0.2">
      <c r="A130" s="20">
        <v>90</v>
      </c>
      <c r="B130" s="221" t="s">
        <v>64</v>
      </c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  <c r="AA130" s="223"/>
      <c r="AB130" s="224"/>
      <c r="AC130" s="21">
        <v>173</v>
      </c>
      <c r="AD130" s="23"/>
      <c r="AE130" s="70" t="s">
        <v>54</v>
      </c>
    </row>
    <row r="131" spans="1:31" ht="23" x14ac:dyDescent="0.2">
      <c r="A131" s="20">
        <v>91</v>
      </c>
      <c r="B131" s="221" t="s">
        <v>65</v>
      </c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  <c r="AA131" s="223"/>
      <c r="AB131" s="224"/>
      <c r="AC131" s="21">
        <v>198</v>
      </c>
      <c r="AD131" s="23"/>
      <c r="AE131" s="70" t="s">
        <v>54</v>
      </c>
    </row>
    <row r="132" spans="1:31" ht="23" x14ac:dyDescent="0.2">
      <c r="A132" s="20">
        <v>92</v>
      </c>
      <c r="B132" s="221" t="s">
        <v>66</v>
      </c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  <c r="AA132" s="223"/>
      <c r="AB132" s="224"/>
      <c r="AC132" s="21">
        <v>54</v>
      </c>
      <c r="AD132" s="23"/>
      <c r="AE132" s="70" t="s">
        <v>54</v>
      </c>
    </row>
    <row r="133" spans="1:31" ht="23" x14ac:dyDescent="0.2">
      <c r="A133" s="20">
        <v>93</v>
      </c>
      <c r="B133" s="221" t="s">
        <v>67</v>
      </c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  <c r="AA133" s="223"/>
      <c r="AB133" s="224"/>
      <c r="AC133" s="21">
        <v>832</v>
      </c>
      <c r="AD133" s="23"/>
      <c r="AE133" s="70" t="s">
        <v>54</v>
      </c>
    </row>
    <row r="134" spans="1:31" ht="23" x14ac:dyDescent="0.2">
      <c r="A134" s="20">
        <v>94</v>
      </c>
      <c r="B134" s="221" t="s">
        <v>68</v>
      </c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  <c r="AA134" s="223"/>
      <c r="AB134" s="224"/>
      <c r="AC134" s="21">
        <v>1907</v>
      </c>
      <c r="AD134" s="23"/>
      <c r="AE134" s="70" t="s">
        <v>54</v>
      </c>
    </row>
    <row r="135" spans="1:31" ht="23" x14ac:dyDescent="0.2">
      <c r="A135" s="20">
        <v>95</v>
      </c>
      <c r="B135" s="221" t="s">
        <v>69</v>
      </c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  <c r="AA135" s="223"/>
      <c r="AB135" s="224"/>
      <c r="AC135" s="21">
        <v>833</v>
      </c>
      <c r="AD135" s="23"/>
      <c r="AE135" s="70" t="s">
        <v>54</v>
      </c>
    </row>
    <row r="136" spans="1:31" ht="23" x14ac:dyDescent="0.2">
      <c r="A136" s="20">
        <v>96</v>
      </c>
      <c r="B136" s="221" t="s">
        <v>70</v>
      </c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4"/>
      <c r="AC136" s="21">
        <v>1908</v>
      </c>
      <c r="AD136" s="23"/>
      <c r="AE136" s="70" t="s">
        <v>54</v>
      </c>
    </row>
    <row r="137" spans="1:31" ht="23" x14ac:dyDescent="0.2">
      <c r="A137" s="20">
        <v>97</v>
      </c>
      <c r="B137" s="221" t="s">
        <v>71</v>
      </c>
      <c r="C137" s="222"/>
      <c r="D137" s="222"/>
      <c r="E137" s="222"/>
      <c r="F137" s="222"/>
      <c r="G137" s="222"/>
      <c r="H137" s="222"/>
      <c r="I137" s="222"/>
      <c r="J137" s="222"/>
      <c r="K137" s="222"/>
      <c r="L137" s="238"/>
      <c r="M137" s="21">
        <v>119</v>
      </c>
      <c r="N137" s="239"/>
      <c r="O137" s="240"/>
      <c r="P137" s="240"/>
      <c r="Q137" s="240"/>
      <c r="R137" s="241"/>
      <c r="S137" s="221" t="s">
        <v>72</v>
      </c>
      <c r="T137" s="222"/>
      <c r="U137" s="222"/>
      <c r="V137" s="238"/>
      <c r="W137" s="21">
        <v>116</v>
      </c>
      <c r="X137" s="239"/>
      <c r="Y137" s="240"/>
      <c r="Z137" s="240"/>
      <c r="AA137" s="240"/>
      <c r="AB137" s="241"/>
      <c r="AC137" s="21">
        <v>757</v>
      </c>
      <c r="AD137" s="23"/>
      <c r="AE137" s="70" t="s">
        <v>54</v>
      </c>
    </row>
    <row r="138" spans="1:31" ht="23" x14ac:dyDescent="0.2">
      <c r="A138" s="20">
        <v>98</v>
      </c>
      <c r="B138" s="221" t="s">
        <v>73</v>
      </c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  <c r="AA138" s="223"/>
      <c r="AB138" s="224"/>
      <c r="AC138" s="21">
        <v>58</v>
      </c>
      <c r="AD138" s="23"/>
      <c r="AE138" s="70" t="s">
        <v>54</v>
      </c>
    </row>
    <row r="139" spans="1:31" ht="23" x14ac:dyDescent="0.2">
      <c r="A139" s="20">
        <v>99</v>
      </c>
      <c r="B139" s="221" t="s">
        <v>74</v>
      </c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  <c r="AA139" s="223"/>
      <c r="AB139" s="224"/>
      <c r="AC139" s="21">
        <v>870</v>
      </c>
      <c r="AD139" s="23"/>
      <c r="AE139" s="70" t="s">
        <v>54</v>
      </c>
    </row>
    <row r="140" spans="1:31" ht="23" x14ac:dyDescent="0.2">
      <c r="A140" s="20">
        <v>100</v>
      </c>
      <c r="B140" s="221" t="s">
        <v>75</v>
      </c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22"/>
      <c r="Z140" s="222"/>
      <c r="AA140" s="222"/>
      <c r="AB140" s="238"/>
      <c r="AC140" s="21">
        <v>1645</v>
      </c>
      <c r="AD140" s="23"/>
      <c r="AE140" s="70" t="s">
        <v>54</v>
      </c>
    </row>
    <row r="141" spans="1:31" ht="23" x14ac:dyDescent="0.2">
      <c r="A141" s="20">
        <v>101</v>
      </c>
      <c r="B141" s="221" t="s">
        <v>76</v>
      </c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  <c r="AA141" s="223"/>
      <c r="AB141" s="224"/>
      <c r="AC141" s="21">
        <v>181</v>
      </c>
      <c r="AD141" s="23"/>
      <c r="AE141" s="70" t="s">
        <v>54</v>
      </c>
    </row>
    <row r="142" spans="1:31" ht="23" x14ac:dyDescent="0.2">
      <c r="A142" s="20">
        <v>102</v>
      </c>
      <c r="B142" s="221" t="s">
        <v>77</v>
      </c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  <c r="AA142" s="223"/>
      <c r="AB142" s="224"/>
      <c r="AC142" s="21">
        <v>881</v>
      </c>
      <c r="AD142" s="23"/>
      <c r="AE142" s="70" t="s">
        <v>54</v>
      </c>
    </row>
    <row r="143" spans="1:31" ht="23" x14ac:dyDescent="0.2">
      <c r="A143" s="20">
        <v>103</v>
      </c>
      <c r="B143" s="221" t="s">
        <v>78</v>
      </c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  <c r="AA143" s="223"/>
      <c r="AB143" s="224"/>
      <c r="AC143" s="21">
        <v>1646</v>
      </c>
      <c r="AD143" s="23"/>
      <c r="AE143" s="70" t="s">
        <v>54</v>
      </c>
    </row>
    <row r="144" spans="1:31" ht="23" x14ac:dyDescent="0.2">
      <c r="A144" s="20">
        <v>104</v>
      </c>
      <c r="B144" s="221" t="s">
        <v>79</v>
      </c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  <c r="AA144" s="223"/>
      <c r="AB144" s="224"/>
      <c r="AC144" s="21">
        <v>1647</v>
      </c>
      <c r="AD144" s="23"/>
      <c r="AE144" s="70" t="s">
        <v>54</v>
      </c>
    </row>
    <row r="145" spans="1:33" ht="23" x14ac:dyDescent="0.2">
      <c r="A145" s="20">
        <v>105</v>
      </c>
      <c r="B145" s="221" t="s">
        <v>80</v>
      </c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  <c r="AA145" s="223"/>
      <c r="AB145" s="224"/>
      <c r="AC145" s="21">
        <v>1910</v>
      </c>
      <c r="AD145" s="23"/>
      <c r="AE145" s="70" t="s">
        <v>54</v>
      </c>
    </row>
    <row r="146" spans="1:33" ht="24" thickBot="1" x14ac:dyDescent="0.25">
      <c r="A146" s="58">
        <v>106</v>
      </c>
      <c r="B146" s="225" t="s">
        <v>81</v>
      </c>
      <c r="C146" s="226"/>
      <c r="D146" s="226"/>
      <c r="E146" s="226"/>
      <c r="F146" s="226"/>
      <c r="G146" s="226"/>
      <c r="H146" s="226"/>
      <c r="I146" s="226"/>
      <c r="J146" s="226"/>
      <c r="K146" s="226"/>
      <c r="L146" s="226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8"/>
      <c r="AC146" s="59">
        <v>1915</v>
      </c>
      <c r="AD146" s="60"/>
      <c r="AE146" s="71" t="s">
        <v>54</v>
      </c>
    </row>
    <row r="147" spans="1:33" ht="18" thickTop="1" thickBot="1" x14ac:dyDescent="0.25">
      <c r="A147" s="62" t="s">
        <v>82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4"/>
    </row>
    <row r="148" spans="1:33" ht="24" thickTop="1" x14ac:dyDescent="0.2">
      <c r="A148" s="72">
        <v>107</v>
      </c>
      <c r="B148" s="229" t="s">
        <v>83</v>
      </c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  <c r="AA148" s="230"/>
      <c r="AB148" s="231"/>
      <c r="AC148" s="73">
        <v>900</v>
      </c>
      <c r="AD148" s="74"/>
      <c r="AE148" s="75" t="s">
        <v>10</v>
      </c>
    </row>
    <row r="149" spans="1:33" ht="23" x14ac:dyDescent="0.2">
      <c r="A149" s="44">
        <v>108</v>
      </c>
      <c r="B149" s="232" t="s">
        <v>84</v>
      </c>
      <c r="C149" s="233"/>
      <c r="D149" s="233"/>
      <c r="E149" s="233"/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33"/>
      <c r="Z149" s="233"/>
      <c r="AA149" s="233"/>
      <c r="AB149" s="234"/>
      <c r="AC149" s="45">
        <v>1796</v>
      </c>
      <c r="AD149" s="46"/>
      <c r="AE149" s="47" t="s">
        <v>10</v>
      </c>
    </row>
    <row r="150" spans="1:33" ht="24" thickBot="1" x14ac:dyDescent="0.25">
      <c r="A150" s="48">
        <v>109</v>
      </c>
      <c r="B150" s="235" t="s">
        <v>85</v>
      </c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  <c r="Q150" s="236"/>
      <c r="R150" s="236"/>
      <c r="S150" s="236"/>
      <c r="T150" s="236"/>
      <c r="U150" s="236"/>
      <c r="V150" s="236"/>
      <c r="W150" s="236"/>
      <c r="X150" s="236"/>
      <c r="Y150" s="236"/>
      <c r="Z150" s="236"/>
      <c r="AA150" s="236"/>
      <c r="AB150" s="237"/>
      <c r="AC150" s="49">
        <v>1827</v>
      </c>
      <c r="AD150" s="50"/>
      <c r="AE150" s="51" t="s">
        <v>10</v>
      </c>
    </row>
    <row r="151" spans="1:33" ht="25" thickTop="1" thickBot="1" x14ac:dyDescent="0.25">
      <c r="A151" s="10">
        <v>110</v>
      </c>
      <c r="B151" s="214" t="s">
        <v>86</v>
      </c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6"/>
      <c r="AC151" s="76">
        <v>305</v>
      </c>
      <c r="AD151" s="77">
        <f t="shared" ref="AD151" si="0">AD148</f>
        <v>0</v>
      </c>
      <c r="AE151" s="78" t="s">
        <v>87</v>
      </c>
    </row>
    <row r="152" spans="1:33" ht="18" thickTop="1" thickBot="1" x14ac:dyDescent="0.25">
      <c r="A152" s="79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1"/>
    </row>
    <row r="153" spans="1:33" ht="17" thickBot="1" x14ac:dyDescent="0.25">
      <c r="A153" s="217" t="s">
        <v>88</v>
      </c>
      <c r="B153" s="218"/>
      <c r="C153" s="218"/>
      <c r="D153" s="218"/>
      <c r="E153" s="218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8"/>
      <c r="Q153" s="218"/>
      <c r="R153" s="218"/>
      <c r="S153" s="218"/>
      <c r="T153" s="218"/>
      <c r="U153" s="218"/>
      <c r="V153" s="218"/>
      <c r="W153" s="218"/>
      <c r="X153" s="218"/>
      <c r="Y153" s="218"/>
      <c r="Z153" s="218"/>
      <c r="AA153" s="218"/>
      <c r="AB153" s="218"/>
      <c r="AC153" s="218"/>
      <c r="AD153" s="218"/>
      <c r="AE153" s="219"/>
    </row>
    <row r="154" spans="1:33" ht="23" x14ac:dyDescent="0.2">
      <c r="A154" s="82">
        <v>111</v>
      </c>
      <c r="B154" s="220" t="s">
        <v>89</v>
      </c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  <c r="AA154" s="192"/>
      <c r="AB154" s="192"/>
      <c r="AC154" s="30">
        <v>85</v>
      </c>
      <c r="AD154" s="31"/>
      <c r="AE154" s="83" t="s">
        <v>10</v>
      </c>
    </row>
    <row r="155" spans="1:33" ht="24" thickBot="1" x14ac:dyDescent="0.25">
      <c r="A155" s="84">
        <v>112</v>
      </c>
      <c r="B155" s="177" t="s">
        <v>90</v>
      </c>
      <c r="C155" s="178"/>
      <c r="D155" s="178"/>
      <c r="E155" s="178"/>
      <c r="F155" s="178"/>
      <c r="G155" s="178"/>
      <c r="H155" s="178"/>
      <c r="I155" s="178"/>
      <c r="J155" s="178"/>
      <c r="K155" s="178"/>
      <c r="L155" s="178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  <c r="AA155" s="179"/>
      <c r="AB155" s="179"/>
      <c r="AC155" s="38">
        <v>86</v>
      </c>
      <c r="AD155" s="85"/>
      <c r="AE155" s="86" t="s">
        <v>54</v>
      </c>
    </row>
    <row r="156" spans="1:33" x14ac:dyDescent="0.2">
      <c r="A156" s="193" t="s">
        <v>91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5"/>
      <c r="T156" s="195"/>
      <c r="U156" s="195"/>
      <c r="V156" s="195"/>
      <c r="W156" s="195"/>
      <c r="X156" s="195"/>
      <c r="Y156" s="195"/>
      <c r="Z156" s="195"/>
      <c r="AA156" s="195"/>
      <c r="AB156" s="195"/>
      <c r="AC156" s="195"/>
      <c r="AD156" s="195"/>
      <c r="AE156" s="196"/>
    </row>
    <row r="157" spans="1:33" ht="24" thickBot="1" x14ac:dyDescent="0.25">
      <c r="A157" s="84">
        <v>113</v>
      </c>
      <c r="B157" s="177" t="s">
        <v>92</v>
      </c>
      <c r="C157" s="178"/>
      <c r="D157" s="178"/>
      <c r="E157" s="178"/>
      <c r="F157" s="178"/>
      <c r="G157" s="178"/>
      <c r="H157" s="178"/>
      <c r="I157" s="178"/>
      <c r="J157" s="178"/>
      <c r="K157" s="178"/>
      <c r="L157" s="178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  <c r="AA157" s="179"/>
      <c r="AB157" s="179"/>
      <c r="AC157" s="38">
        <v>87</v>
      </c>
      <c r="AD157" s="85">
        <f>AD77-AD127-AD122</f>
        <v>-2176065.12</v>
      </c>
      <c r="AE157" s="87" t="s">
        <v>87</v>
      </c>
      <c r="AG157">
        <v>2176065</v>
      </c>
    </row>
    <row r="158" spans="1:33" ht="17" thickBot="1" x14ac:dyDescent="0.25">
      <c r="A158" s="193" t="s">
        <v>93</v>
      </c>
      <c r="B158" s="194"/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4"/>
      <c r="Q158" s="194"/>
      <c r="R158" s="194"/>
      <c r="S158" s="195"/>
      <c r="T158" s="195"/>
      <c r="U158" s="195"/>
      <c r="V158" s="195"/>
      <c r="W158" s="195"/>
      <c r="X158" s="195"/>
      <c r="Y158" s="195"/>
      <c r="Z158" s="195"/>
      <c r="AA158" s="195"/>
      <c r="AB158" s="195"/>
      <c r="AC158" s="195"/>
      <c r="AD158" s="195"/>
      <c r="AE158" s="196"/>
    </row>
    <row r="159" spans="1:33" x14ac:dyDescent="0.2">
      <c r="A159" s="197" t="s">
        <v>94</v>
      </c>
      <c r="B159" s="198"/>
      <c r="C159" s="198"/>
      <c r="D159" s="198"/>
      <c r="E159" s="198"/>
      <c r="F159" s="198"/>
      <c r="G159" s="198"/>
      <c r="H159" s="198"/>
      <c r="I159" s="198"/>
      <c r="J159" s="198"/>
      <c r="K159" s="198"/>
      <c r="L159" s="198"/>
      <c r="M159" s="30">
        <v>301</v>
      </c>
      <c r="N159" s="199"/>
      <c r="O159" s="199"/>
      <c r="P159" s="199"/>
      <c r="Q159" s="199"/>
      <c r="R159" s="199"/>
      <c r="S159" s="192"/>
      <c r="T159" s="192"/>
      <c r="U159" s="192"/>
      <c r="V159" s="192"/>
      <c r="W159" s="192"/>
      <c r="X159" s="192"/>
      <c r="Y159" s="192"/>
      <c r="Z159" s="192"/>
      <c r="AA159" s="192"/>
      <c r="AB159" s="192"/>
      <c r="AC159" s="200"/>
      <c r="AD159" s="192"/>
      <c r="AE159" s="201"/>
    </row>
    <row r="160" spans="1:33" x14ac:dyDescent="0.2">
      <c r="A160" s="204" t="s">
        <v>95</v>
      </c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1">
        <v>306</v>
      </c>
      <c r="N160" s="206"/>
      <c r="O160" s="206"/>
      <c r="P160" s="206"/>
      <c r="Q160" s="206"/>
      <c r="R160" s="206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4"/>
      <c r="AE160" s="202"/>
    </row>
    <row r="161" spans="1:31" x14ac:dyDescent="0.2">
      <c r="A161" s="207" t="s">
        <v>96</v>
      </c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11">
        <v>780</v>
      </c>
      <c r="N161" s="186" t="s">
        <v>97</v>
      </c>
      <c r="O161" s="186"/>
      <c r="P161" s="186"/>
      <c r="Q161" s="186"/>
      <c r="R161" s="186"/>
      <c r="S161" s="187"/>
      <c r="T161" s="187"/>
      <c r="U161" s="187"/>
      <c r="V161" s="187"/>
      <c r="W161" s="187"/>
      <c r="X161" s="187"/>
      <c r="Y161" s="187"/>
      <c r="Z161" s="187"/>
      <c r="AA161" s="187"/>
      <c r="AB161" s="88"/>
      <c r="AC161" s="184"/>
      <c r="AD161" s="184"/>
      <c r="AE161" s="202"/>
    </row>
    <row r="162" spans="1:31" x14ac:dyDescent="0.2">
      <c r="A162" s="207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12"/>
      <c r="N162" s="186" t="s">
        <v>98</v>
      </c>
      <c r="O162" s="186"/>
      <c r="P162" s="186"/>
      <c r="Q162" s="186"/>
      <c r="R162" s="186"/>
      <c r="S162" s="187"/>
      <c r="T162" s="187"/>
      <c r="U162" s="187"/>
      <c r="V162" s="187"/>
      <c r="W162" s="187"/>
      <c r="X162" s="187"/>
      <c r="Y162" s="187"/>
      <c r="Z162" s="187"/>
      <c r="AA162" s="187"/>
      <c r="AB162" s="88"/>
      <c r="AC162" s="184"/>
      <c r="AD162" s="184"/>
      <c r="AE162" s="202"/>
    </row>
    <row r="163" spans="1:31" x14ac:dyDescent="0.2">
      <c r="A163" s="207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12"/>
      <c r="N163" s="186" t="s">
        <v>99</v>
      </c>
      <c r="O163" s="186"/>
      <c r="P163" s="186"/>
      <c r="Q163" s="186"/>
      <c r="R163" s="186"/>
      <c r="S163" s="187"/>
      <c r="T163" s="187"/>
      <c r="U163" s="187"/>
      <c r="V163" s="187"/>
      <c r="W163" s="187"/>
      <c r="X163" s="187"/>
      <c r="Y163" s="187"/>
      <c r="Z163" s="187"/>
      <c r="AA163" s="187"/>
      <c r="AB163" s="88"/>
      <c r="AC163" s="184"/>
      <c r="AD163" s="184"/>
      <c r="AE163" s="202"/>
    </row>
    <row r="164" spans="1:31" x14ac:dyDescent="0.2">
      <c r="A164" s="207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12"/>
      <c r="N164" s="186" t="s">
        <v>100</v>
      </c>
      <c r="O164" s="186"/>
      <c r="P164" s="186"/>
      <c r="Q164" s="186"/>
      <c r="R164" s="186"/>
      <c r="S164" s="187"/>
      <c r="T164" s="187"/>
      <c r="U164" s="187"/>
      <c r="V164" s="187"/>
      <c r="W164" s="187"/>
      <c r="X164" s="187"/>
      <c r="Y164" s="187"/>
      <c r="Z164" s="187"/>
      <c r="AA164" s="187"/>
      <c r="AB164" s="88"/>
      <c r="AC164" s="184"/>
      <c r="AD164" s="184"/>
      <c r="AE164" s="202"/>
    </row>
    <row r="165" spans="1:31" ht="17" thickBot="1" x14ac:dyDescent="0.25">
      <c r="A165" s="209"/>
      <c r="B165" s="210"/>
      <c r="C165" s="210"/>
      <c r="D165" s="210"/>
      <c r="E165" s="210"/>
      <c r="F165" s="210"/>
      <c r="G165" s="210"/>
      <c r="H165" s="210"/>
      <c r="I165" s="210"/>
      <c r="J165" s="210"/>
      <c r="K165" s="210"/>
      <c r="L165" s="210"/>
      <c r="M165" s="213"/>
      <c r="N165" s="188" t="s">
        <v>101</v>
      </c>
      <c r="O165" s="188"/>
      <c r="P165" s="188"/>
      <c r="Q165" s="188"/>
      <c r="R165" s="188"/>
      <c r="S165" s="189"/>
      <c r="T165" s="189"/>
      <c r="U165" s="189"/>
      <c r="V165" s="189"/>
      <c r="W165" s="189"/>
      <c r="X165" s="189"/>
      <c r="Y165" s="189"/>
      <c r="Z165" s="189"/>
      <c r="AA165" s="189"/>
      <c r="AB165" s="89"/>
      <c r="AC165" s="179"/>
      <c r="AD165" s="179"/>
      <c r="AE165" s="203"/>
    </row>
    <row r="166" spans="1:31" ht="17" thickBot="1" x14ac:dyDescent="0.25">
      <c r="A166" s="90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2"/>
    </row>
    <row r="167" spans="1:31" ht="22" thickBot="1" x14ac:dyDescent="0.3">
      <c r="A167" s="180" t="s">
        <v>102</v>
      </c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  <c r="AA167" s="181"/>
      <c r="AB167" s="181"/>
      <c r="AC167" s="181"/>
      <c r="AD167" s="181"/>
      <c r="AE167" s="182"/>
    </row>
    <row r="168" spans="1:31" ht="23" x14ac:dyDescent="0.2">
      <c r="A168" s="82">
        <v>114</v>
      </c>
      <c r="B168" s="190" t="s">
        <v>103</v>
      </c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B168" s="192"/>
      <c r="AC168" s="30">
        <v>90</v>
      </c>
      <c r="AD168" s="31"/>
      <c r="AE168" s="83" t="s">
        <v>10</v>
      </c>
    </row>
    <row r="169" spans="1:31" ht="23" x14ac:dyDescent="0.2">
      <c r="A169" s="93">
        <v>115</v>
      </c>
      <c r="B169" s="183" t="s">
        <v>104</v>
      </c>
      <c r="C169" s="184"/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  <c r="Z169" s="184"/>
      <c r="AA169" s="185">
        <v>0</v>
      </c>
      <c r="AB169" s="185"/>
      <c r="AC169" s="21">
        <v>39</v>
      </c>
      <c r="AD169" s="34"/>
      <c r="AE169" s="94" t="s">
        <v>10</v>
      </c>
    </row>
    <row r="170" spans="1:31" ht="24" thickBot="1" x14ac:dyDescent="0.25">
      <c r="A170" s="84">
        <v>116</v>
      </c>
      <c r="B170" s="177" t="s">
        <v>105</v>
      </c>
      <c r="C170" s="178"/>
      <c r="D170" s="178"/>
      <c r="E170" s="178"/>
      <c r="F170" s="178"/>
      <c r="G170" s="178"/>
      <c r="H170" s="178"/>
      <c r="I170" s="178"/>
      <c r="J170" s="178"/>
      <c r="K170" s="178"/>
      <c r="L170" s="178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  <c r="AA170" s="179"/>
      <c r="AB170" s="179"/>
      <c r="AC170" s="38">
        <v>91</v>
      </c>
      <c r="AD170" s="85"/>
      <c r="AE170" s="94" t="s">
        <v>87</v>
      </c>
    </row>
    <row r="171" spans="1:31" ht="22" thickBot="1" x14ac:dyDescent="0.3">
      <c r="A171" s="180" t="s">
        <v>106</v>
      </c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  <c r="AA171" s="181"/>
      <c r="AB171" s="181"/>
      <c r="AC171" s="181"/>
      <c r="AD171" s="181"/>
      <c r="AE171" s="182"/>
    </row>
    <row r="172" spans="1:31" ht="23" x14ac:dyDescent="0.2">
      <c r="A172" s="82">
        <v>117</v>
      </c>
      <c r="B172" s="183" t="s">
        <v>107</v>
      </c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  <c r="AA172" s="185">
        <v>0</v>
      </c>
      <c r="AB172" s="185"/>
      <c r="AC172" s="30">
        <v>92</v>
      </c>
      <c r="AD172" s="31"/>
      <c r="AE172" s="83" t="s">
        <v>10</v>
      </c>
    </row>
    <row r="173" spans="1:31" ht="23" x14ac:dyDescent="0.2">
      <c r="A173" s="93">
        <v>118</v>
      </c>
      <c r="B173" s="183" t="s">
        <v>108</v>
      </c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  <c r="Z173" s="184"/>
      <c r="AA173" s="185">
        <v>0</v>
      </c>
      <c r="AB173" s="185"/>
      <c r="AC173" s="21">
        <v>93</v>
      </c>
      <c r="AD173" s="34"/>
      <c r="AE173" s="94" t="s">
        <v>10</v>
      </c>
    </row>
    <row r="174" spans="1:31" ht="24" thickBot="1" x14ac:dyDescent="0.25">
      <c r="A174" s="84">
        <v>119</v>
      </c>
      <c r="B174" s="177" t="s">
        <v>109</v>
      </c>
      <c r="C174" s="178"/>
      <c r="D174" s="178"/>
      <c r="E174" s="178"/>
      <c r="F174" s="178"/>
      <c r="G174" s="178"/>
      <c r="H174" s="178"/>
      <c r="I174" s="178"/>
      <c r="J174" s="178"/>
      <c r="K174" s="178"/>
      <c r="L174" s="178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79"/>
      <c r="Y174" s="179"/>
      <c r="Z174" s="179"/>
      <c r="AA174" s="179"/>
      <c r="AB174" s="179"/>
      <c r="AC174" s="38">
        <v>94</v>
      </c>
      <c r="AD174" s="85"/>
      <c r="AE174" s="95" t="s">
        <v>87</v>
      </c>
    </row>
  </sheetData>
  <mergeCells count="348">
    <mergeCell ref="A1:P3"/>
    <mergeCell ref="Q1:AB1"/>
    <mergeCell ref="AC1:AE3"/>
    <mergeCell ref="Q2:V2"/>
    <mergeCell ref="W2:AB2"/>
    <mergeCell ref="Q3:S3"/>
    <mergeCell ref="T3:V3"/>
    <mergeCell ref="W3:Y3"/>
    <mergeCell ref="Z3:AB3"/>
    <mergeCell ref="B7:P7"/>
    <mergeCell ref="Q7:V7"/>
    <mergeCell ref="W7:AB7"/>
    <mergeCell ref="A8:A10"/>
    <mergeCell ref="B8:Y8"/>
    <mergeCell ref="AA8:AB8"/>
    <mergeCell ref="B5:P5"/>
    <mergeCell ref="R5:S5"/>
    <mergeCell ref="U5:V5"/>
    <mergeCell ref="X5:Y5"/>
    <mergeCell ref="AA5:AB5"/>
    <mergeCell ref="B6:P6"/>
    <mergeCell ref="R6:S6"/>
    <mergeCell ref="U6:V6"/>
    <mergeCell ref="X6:Y6"/>
    <mergeCell ref="AA6:AB6"/>
    <mergeCell ref="AE8:AE10"/>
    <mergeCell ref="B9:Y9"/>
    <mergeCell ref="AA9:AB9"/>
    <mergeCell ref="B10:Y10"/>
    <mergeCell ref="AA10:AB10"/>
    <mergeCell ref="A11:A17"/>
    <mergeCell ref="B11:P11"/>
    <mergeCell ref="R11:S11"/>
    <mergeCell ref="U11:V11"/>
    <mergeCell ref="X11:Y11"/>
    <mergeCell ref="R15:S15"/>
    <mergeCell ref="U15:V15"/>
    <mergeCell ref="X15:Y15"/>
    <mergeCell ref="B16:Y16"/>
    <mergeCell ref="B17:V17"/>
    <mergeCell ref="X17:Y17"/>
    <mergeCell ref="AA11:AB11"/>
    <mergeCell ref="AE11:AE17"/>
    <mergeCell ref="B12:Y12"/>
    <mergeCell ref="B13:V13"/>
    <mergeCell ref="X13:Y13"/>
    <mergeCell ref="B14:P14"/>
    <mergeCell ref="R14:S14"/>
    <mergeCell ref="U14:V14"/>
    <mergeCell ref="X14:Y14"/>
    <mergeCell ref="B15:P15"/>
    <mergeCell ref="A20:A23"/>
    <mergeCell ref="B20:Y20"/>
    <mergeCell ref="AA20:AB20"/>
    <mergeCell ref="AE20:AE23"/>
    <mergeCell ref="B21:Y21"/>
    <mergeCell ref="B22:Y22"/>
    <mergeCell ref="B23:AB23"/>
    <mergeCell ref="B18:P18"/>
    <mergeCell ref="R18:S18"/>
    <mergeCell ref="U18:V18"/>
    <mergeCell ref="X18:Y18"/>
    <mergeCell ref="AA18:AB18"/>
    <mergeCell ref="B19:P19"/>
    <mergeCell ref="Q19:V19"/>
    <mergeCell ref="W19:AB19"/>
    <mergeCell ref="A24:A28"/>
    <mergeCell ref="B24:P24"/>
    <mergeCell ref="R24:S24"/>
    <mergeCell ref="U24:V24"/>
    <mergeCell ref="X24:Y24"/>
    <mergeCell ref="AA24:AB24"/>
    <mergeCell ref="AA26:AB26"/>
    <mergeCell ref="B27:AB27"/>
    <mergeCell ref="B28:P28"/>
    <mergeCell ref="R28:S28"/>
    <mergeCell ref="U28:V28"/>
    <mergeCell ref="X28:Y28"/>
    <mergeCell ref="AA28:AB28"/>
    <mergeCell ref="B29:V29"/>
    <mergeCell ref="X29:Y29"/>
    <mergeCell ref="AA29:AB29"/>
    <mergeCell ref="AE24:AE28"/>
    <mergeCell ref="B25:P25"/>
    <mergeCell ref="R25:S25"/>
    <mergeCell ref="U25:V25"/>
    <mergeCell ref="X25:Y25"/>
    <mergeCell ref="AA25:AB25"/>
    <mergeCell ref="B26:P26"/>
    <mergeCell ref="R26:S26"/>
    <mergeCell ref="U26:V26"/>
    <mergeCell ref="X26:Y26"/>
    <mergeCell ref="B33:J33"/>
    <mergeCell ref="L33:P33"/>
    <mergeCell ref="Q33:V33"/>
    <mergeCell ref="X33:AB33"/>
    <mergeCell ref="B35:AB35"/>
    <mergeCell ref="B36:AB36"/>
    <mergeCell ref="B30:Y30"/>
    <mergeCell ref="AA30:AB30"/>
    <mergeCell ref="B31:Y31"/>
    <mergeCell ref="AA31:AB31"/>
    <mergeCell ref="B32:J32"/>
    <mergeCell ref="L32:P32"/>
    <mergeCell ref="Q32:V32"/>
    <mergeCell ref="X32:AB32"/>
    <mergeCell ref="B42:AB42"/>
    <mergeCell ref="B43:AB43"/>
    <mergeCell ref="B45:AB45"/>
    <mergeCell ref="B47:V47"/>
    <mergeCell ref="X47:AB47"/>
    <mergeCell ref="B48:V48"/>
    <mergeCell ref="X48:AB48"/>
    <mergeCell ref="B37:AB37"/>
    <mergeCell ref="B38:AB38"/>
    <mergeCell ref="B39:AB39"/>
    <mergeCell ref="B40:AB40"/>
    <mergeCell ref="B41:J41"/>
    <mergeCell ref="L41:P41"/>
    <mergeCell ref="Q41:V41"/>
    <mergeCell ref="X41:AB41"/>
    <mergeCell ref="B52:V52"/>
    <mergeCell ref="X52:AB52"/>
    <mergeCell ref="B54:V54"/>
    <mergeCell ref="X54:AB54"/>
    <mergeCell ref="B55:V55"/>
    <mergeCell ref="X55:AB55"/>
    <mergeCell ref="B49:V49"/>
    <mergeCell ref="X49:AB49"/>
    <mergeCell ref="B50:V50"/>
    <mergeCell ref="X50:AB50"/>
    <mergeCell ref="B51:V51"/>
    <mergeCell ref="X51:AB51"/>
    <mergeCell ref="B59:V59"/>
    <mergeCell ref="X59:AB59"/>
    <mergeCell ref="B60:V60"/>
    <mergeCell ref="X60:AB60"/>
    <mergeCell ref="B61:V61"/>
    <mergeCell ref="X61:AB61"/>
    <mergeCell ref="B56:V56"/>
    <mergeCell ref="X56:AB56"/>
    <mergeCell ref="B57:V57"/>
    <mergeCell ref="X57:AB57"/>
    <mergeCell ref="B58:V58"/>
    <mergeCell ref="X58:AB58"/>
    <mergeCell ref="B65:V65"/>
    <mergeCell ref="X65:AB65"/>
    <mergeCell ref="B66:V66"/>
    <mergeCell ref="X66:AB66"/>
    <mergeCell ref="B67:V67"/>
    <mergeCell ref="X67:AB67"/>
    <mergeCell ref="B62:V62"/>
    <mergeCell ref="X62:AB62"/>
    <mergeCell ref="B63:V63"/>
    <mergeCell ref="X63:AB63"/>
    <mergeCell ref="B64:V64"/>
    <mergeCell ref="X64:AB64"/>
    <mergeCell ref="B71:V71"/>
    <mergeCell ref="X71:AB71"/>
    <mergeCell ref="B72:V72"/>
    <mergeCell ref="X72:AB72"/>
    <mergeCell ref="B73:V73"/>
    <mergeCell ref="X73:AB73"/>
    <mergeCell ref="B68:V68"/>
    <mergeCell ref="X68:AB68"/>
    <mergeCell ref="B69:V69"/>
    <mergeCell ref="X69:AB69"/>
    <mergeCell ref="B70:V70"/>
    <mergeCell ref="X70:AB70"/>
    <mergeCell ref="B78:Q78"/>
    <mergeCell ref="S78:V78"/>
    <mergeCell ref="X78:AB78"/>
    <mergeCell ref="B79:Q79"/>
    <mergeCell ref="S79:V79"/>
    <mergeCell ref="X79:AB79"/>
    <mergeCell ref="B74:V74"/>
    <mergeCell ref="X74:AB74"/>
    <mergeCell ref="B75:V75"/>
    <mergeCell ref="X75:AB75"/>
    <mergeCell ref="B77:Q77"/>
    <mergeCell ref="S77:V77"/>
    <mergeCell ref="X77:AB77"/>
    <mergeCell ref="B80:Q80"/>
    <mergeCell ref="S80:V80"/>
    <mergeCell ref="X80:AB80"/>
    <mergeCell ref="A81:A85"/>
    <mergeCell ref="B81:Q81"/>
    <mergeCell ref="S81:V81"/>
    <mergeCell ref="X81:AB81"/>
    <mergeCell ref="B85:Q85"/>
    <mergeCell ref="S85:V85"/>
    <mergeCell ref="W85:AB85"/>
    <mergeCell ref="AE86:AE91"/>
    <mergeCell ref="B87:Q87"/>
    <mergeCell ref="S87:V87"/>
    <mergeCell ref="X87:AB87"/>
    <mergeCell ref="B88:Q88"/>
    <mergeCell ref="S88:V88"/>
    <mergeCell ref="AE81:AE85"/>
    <mergeCell ref="B82:Q82"/>
    <mergeCell ref="S82:V82"/>
    <mergeCell ref="X82:AB82"/>
    <mergeCell ref="B83:Q83"/>
    <mergeCell ref="S83:V83"/>
    <mergeCell ref="W83:AB83"/>
    <mergeCell ref="B84:Q84"/>
    <mergeCell ref="S84:V84"/>
    <mergeCell ref="W84:AB84"/>
    <mergeCell ref="X88:AB88"/>
    <mergeCell ref="B89:Q89"/>
    <mergeCell ref="S89:V89"/>
    <mergeCell ref="X89:AB89"/>
    <mergeCell ref="B90:Q90"/>
    <mergeCell ref="S90:V90"/>
    <mergeCell ref="X90:AB90"/>
    <mergeCell ref="A86:A91"/>
    <mergeCell ref="B86:Q86"/>
    <mergeCell ref="S86:V86"/>
    <mergeCell ref="X86:AB86"/>
    <mergeCell ref="B93:Q93"/>
    <mergeCell ref="S93:V93"/>
    <mergeCell ref="W93:AB93"/>
    <mergeCell ref="B94:AB94"/>
    <mergeCell ref="B95:Q95"/>
    <mergeCell ref="S95:V95"/>
    <mergeCell ref="W95:AB95"/>
    <mergeCell ref="B91:Q91"/>
    <mergeCell ref="S91:V91"/>
    <mergeCell ref="X91:AB91"/>
    <mergeCell ref="B92:Q92"/>
    <mergeCell ref="S92:V92"/>
    <mergeCell ref="X92:AB92"/>
    <mergeCell ref="B99:Q99"/>
    <mergeCell ref="S99:V99"/>
    <mergeCell ref="X99:AB99"/>
    <mergeCell ref="B100:Q100"/>
    <mergeCell ref="S100:V100"/>
    <mergeCell ref="X100:AB100"/>
    <mergeCell ref="A96:A98"/>
    <mergeCell ref="B96:AB96"/>
    <mergeCell ref="AE96:AE98"/>
    <mergeCell ref="B97:Q97"/>
    <mergeCell ref="S97:V97"/>
    <mergeCell ref="W97:AB97"/>
    <mergeCell ref="B98:Q98"/>
    <mergeCell ref="S98:V98"/>
    <mergeCell ref="W98:AB98"/>
    <mergeCell ref="B103:Q103"/>
    <mergeCell ref="S103:V103"/>
    <mergeCell ref="W103:AB103"/>
    <mergeCell ref="B104:Q104"/>
    <mergeCell ref="S104:V104"/>
    <mergeCell ref="W104:AB104"/>
    <mergeCell ref="B101:Q101"/>
    <mergeCell ref="S101:V101"/>
    <mergeCell ref="X101:AB101"/>
    <mergeCell ref="B102:Q102"/>
    <mergeCell ref="S102:V102"/>
    <mergeCell ref="X102:AB102"/>
    <mergeCell ref="B107:Q107"/>
    <mergeCell ref="S107:V107"/>
    <mergeCell ref="X107:AB107"/>
    <mergeCell ref="B108:Q108"/>
    <mergeCell ref="S108:V108"/>
    <mergeCell ref="W108:AB108"/>
    <mergeCell ref="B105:Q105"/>
    <mergeCell ref="S105:V105"/>
    <mergeCell ref="X105:AB105"/>
    <mergeCell ref="B106:Q106"/>
    <mergeCell ref="S106:V106"/>
    <mergeCell ref="X106:AB106"/>
    <mergeCell ref="B115:AB115"/>
    <mergeCell ref="B116:AB116"/>
    <mergeCell ref="B117:AB117"/>
    <mergeCell ref="B118:AB118"/>
    <mergeCell ref="B120:Q120"/>
    <mergeCell ref="S120:V120"/>
    <mergeCell ref="X120:AB120"/>
    <mergeCell ref="B109:AB109"/>
    <mergeCell ref="B110:AB110"/>
    <mergeCell ref="B111:AB111"/>
    <mergeCell ref="B112:AB112"/>
    <mergeCell ref="B113:AB113"/>
    <mergeCell ref="B114:AB114"/>
    <mergeCell ref="B126:AB126"/>
    <mergeCell ref="B127:AB127"/>
    <mergeCell ref="B128:AB128"/>
    <mergeCell ref="B129:AB129"/>
    <mergeCell ref="B130:AB130"/>
    <mergeCell ref="B131:AB131"/>
    <mergeCell ref="A121:A125"/>
    <mergeCell ref="B121:AB121"/>
    <mergeCell ref="AE121:AE125"/>
    <mergeCell ref="B122:AB122"/>
    <mergeCell ref="B123:AB123"/>
    <mergeCell ref="B124:AB124"/>
    <mergeCell ref="B125:AB125"/>
    <mergeCell ref="B138:AB138"/>
    <mergeCell ref="B139:AB139"/>
    <mergeCell ref="B140:AB140"/>
    <mergeCell ref="B141:AB141"/>
    <mergeCell ref="B142:AB142"/>
    <mergeCell ref="B143:AB143"/>
    <mergeCell ref="B132:AB132"/>
    <mergeCell ref="B133:AB133"/>
    <mergeCell ref="B134:AB134"/>
    <mergeCell ref="B135:AB135"/>
    <mergeCell ref="B136:AB136"/>
    <mergeCell ref="B137:L137"/>
    <mergeCell ref="N137:R137"/>
    <mergeCell ref="S137:V137"/>
    <mergeCell ref="X137:AB137"/>
    <mergeCell ref="B151:AB151"/>
    <mergeCell ref="A153:AE153"/>
    <mergeCell ref="B154:AB154"/>
    <mergeCell ref="B155:AB155"/>
    <mergeCell ref="A156:AE156"/>
    <mergeCell ref="B157:AB157"/>
    <mergeCell ref="B144:AB144"/>
    <mergeCell ref="B145:AB145"/>
    <mergeCell ref="B146:AB146"/>
    <mergeCell ref="B148:AB148"/>
    <mergeCell ref="B149:AB149"/>
    <mergeCell ref="B150:AB150"/>
    <mergeCell ref="A158:AE158"/>
    <mergeCell ref="A159:L159"/>
    <mergeCell ref="N159:AB159"/>
    <mergeCell ref="AC159:AE165"/>
    <mergeCell ref="A160:L160"/>
    <mergeCell ref="N160:AB160"/>
    <mergeCell ref="A161:L165"/>
    <mergeCell ref="M161:M165"/>
    <mergeCell ref="N161:AA161"/>
    <mergeCell ref="N162:AA162"/>
    <mergeCell ref="B174:AB174"/>
    <mergeCell ref="B170:AB170"/>
    <mergeCell ref="A171:AE171"/>
    <mergeCell ref="B172:Z172"/>
    <mergeCell ref="AA172:AB172"/>
    <mergeCell ref="B173:Z173"/>
    <mergeCell ref="AA173:AB173"/>
    <mergeCell ref="N163:AA163"/>
    <mergeCell ref="N164:AA164"/>
    <mergeCell ref="N165:AA165"/>
    <mergeCell ref="A167:AE167"/>
    <mergeCell ref="B168:AB168"/>
    <mergeCell ref="B169:Z169"/>
    <mergeCell ref="AA169:AB1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EJERCICIO 1</vt:lpstr>
      <vt:lpstr>F22 EMPRESA TECNOVA LTDA.</vt:lpstr>
      <vt:lpstr>EJERCICIO 2</vt:lpstr>
      <vt:lpstr>F22 EMPRESA JUAN SILVA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2025-05-28T01:20:29Z</dcterms:created>
  <dcterms:modified xsi:type="dcterms:W3CDTF">2025-05-29T23:05:54Z</dcterms:modified>
</cp:coreProperties>
</file>